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E:\YURI LIRA\jacare dos homens\UBS TRAVESSÃO\"/>
    </mc:Choice>
  </mc:AlternateContent>
  <bookViews>
    <workbookView xWindow="-120" yWindow="-120" windowWidth="20730" windowHeight="11160" activeTab="1"/>
  </bookViews>
  <sheets>
    <sheet name="BDI" sheetId="5" r:id="rId1"/>
    <sheet name="Planilha de Orçamentação" sheetId="1" r:id="rId2"/>
    <sheet name="Curva ABC" sheetId="7" r:id="rId3"/>
    <sheet name="Cronograma Fisico Financeiro" sheetId="6" r:id="rId4"/>
    <sheet name="COMPOSIÇÃO" sheetId="8" r:id="rId5"/>
  </sheets>
  <externalReferences>
    <externalReference r:id="rId6"/>
    <externalReference r:id="rId7"/>
  </externalReferences>
  <definedNames>
    <definedName name="_xlnm._FilterDatabase" localSheetId="1" hidden="1">'Planilha de Orçamentação'!$A$11:$M$199</definedName>
    <definedName name="_xlnm.Print_Area" localSheetId="1">'Planilha de Orçamentação'!$A$1:$J$205</definedName>
    <definedName name="_xlnm.Print_Titles" localSheetId="1">'Planilha de Orçamentação'!$1:$11</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J80" i="1" l="1"/>
  <c r="I80" i="1"/>
  <c r="H14" i="1" l="1"/>
  <c r="J14" i="1"/>
  <c r="K14" i="1" s="1"/>
  <c r="J15" i="1"/>
  <c r="G15" i="1"/>
  <c r="I15" i="1" s="1"/>
  <c r="H15" i="1"/>
  <c r="G14" i="1"/>
  <c r="I14" i="1" s="1"/>
  <c r="I12" i="1" s="1"/>
  <c r="H8" i="8"/>
  <c r="H13" i="8"/>
  <c r="J12" i="1" l="1"/>
  <c r="H9" i="8"/>
  <c r="H14" i="8"/>
  <c r="J19" i="1" l="1"/>
  <c r="G19" i="1"/>
  <c r="I19" i="1" s="1"/>
  <c r="J18" i="1"/>
  <c r="K18" i="1" s="1"/>
  <c r="G18" i="1"/>
  <c r="I18" i="1" s="1"/>
  <c r="J20" i="1"/>
  <c r="K20" i="1" s="1"/>
  <c r="G20" i="1"/>
  <c r="I20" i="1" s="1"/>
  <c r="J17" i="1"/>
  <c r="K17" i="1" s="1"/>
  <c r="G17" i="1"/>
  <c r="I17" i="1" s="1"/>
  <c r="H35" i="8" l="1"/>
  <c r="H38" i="8"/>
  <c r="H37" i="8"/>
  <c r="H36" i="8"/>
  <c r="H34" i="8"/>
  <c r="H33" i="8"/>
  <c r="H32" i="8"/>
  <c r="F27" i="8"/>
  <c r="H27" i="8" s="1"/>
  <c r="F26" i="8"/>
  <c r="H26" i="8" s="1"/>
  <c r="F25" i="8"/>
  <c r="H25" i="8" s="1"/>
  <c r="F24" i="8"/>
  <c r="H24" i="8" s="1"/>
  <c r="F23" i="8"/>
  <c r="H23" i="8" s="1"/>
  <c r="F22" i="8"/>
  <c r="H22" i="8" s="1"/>
  <c r="F21" i="8"/>
  <c r="H21" i="8" s="1"/>
  <c r="F20" i="8"/>
  <c r="H20" i="8" s="1"/>
  <c r="F19" i="8"/>
  <c r="H19" i="8" s="1"/>
  <c r="F18" i="8"/>
  <c r="H18" i="8" s="1"/>
  <c r="H39" i="8" l="1"/>
  <c r="H140" i="1" s="1"/>
  <c r="H28" i="8"/>
  <c r="H81" i="1" s="1"/>
  <c r="G140" i="1"/>
  <c r="J82" i="1"/>
  <c r="K82" i="1" s="1"/>
  <c r="G82" i="1"/>
  <c r="I82" i="1" s="1"/>
  <c r="G81" i="1"/>
  <c r="I81" i="1" s="1"/>
  <c r="G135" i="1"/>
  <c r="I135" i="1" s="1"/>
  <c r="J135" i="1"/>
  <c r="K135" i="1" s="1"/>
  <c r="G136" i="1"/>
  <c r="I136" i="1" s="1"/>
  <c r="J136" i="1"/>
  <c r="K136" i="1" s="1"/>
  <c r="G137" i="1"/>
  <c r="I137" i="1" s="1"/>
  <c r="J137" i="1"/>
  <c r="K137" i="1" s="1"/>
  <c r="G139" i="1"/>
  <c r="G141" i="1"/>
  <c r="G142" i="1"/>
  <c r="G143" i="1"/>
  <c r="J81" i="1" l="1"/>
  <c r="K81" i="1" s="1"/>
  <c r="N6" i="6" l="1"/>
  <c r="G25" i="1" l="1"/>
  <c r="I25" i="1" s="1"/>
  <c r="G26" i="1"/>
  <c r="I26" i="1" s="1"/>
  <c r="G27" i="1"/>
  <c r="I27" i="1" s="1"/>
  <c r="G28" i="1"/>
  <c r="I28" i="1" s="1"/>
  <c r="G155" i="1"/>
  <c r="I155" i="1" s="1"/>
  <c r="J155" i="1"/>
  <c r="K155" i="1" s="1"/>
  <c r="G87" i="1"/>
  <c r="I87" i="1" s="1"/>
  <c r="J87" i="1"/>
  <c r="K87" i="1" s="1"/>
  <c r="K16" i="1"/>
  <c r="K31" i="1"/>
  <c r="K184" i="1"/>
  <c r="K192" i="1"/>
  <c r="J22" i="1"/>
  <c r="K22" i="1" s="1"/>
  <c r="G22" i="1"/>
  <c r="I22" i="1" s="1"/>
  <c r="J21" i="1"/>
  <c r="K21" i="1" s="1"/>
  <c r="G21" i="1"/>
  <c r="I21" i="1" s="1"/>
  <c r="J13" i="1" l="1"/>
  <c r="G13" i="1"/>
  <c r="I13" i="1" s="1"/>
  <c r="D6" i="6" l="1"/>
  <c r="K13" i="1"/>
  <c r="G54" i="1"/>
  <c r="I54" i="1" s="1"/>
  <c r="J54" i="1"/>
  <c r="K54" i="1" s="1"/>
  <c r="K12" i="1" l="1"/>
  <c r="G134" i="1"/>
  <c r="I134" i="1" s="1"/>
  <c r="I133" i="1" s="1"/>
  <c r="F7" i="6" l="1"/>
  <c r="G162" i="1"/>
  <c r="I162" i="1" s="1"/>
  <c r="J162" i="1"/>
  <c r="K162" i="1" s="1"/>
  <c r="J63" i="1"/>
  <c r="K63" i="1" s="1"/>
  <c r="G63" i="1"/>
  <c r="I63" i="1" s="1"/>
  <c r="G41" i="1" l="1"/>
  <c r="I41" i="1" s="1"/>
  <c r="J41" i="1"/>
  <c r="K41" i="1" s="1"/>
  <c r="G193" i="1" l="1"/>
  <c r="I193" i="1" s="1"/>
  <c r="G194" i="1"/>
  <c r="I194" i="1" s="1"/>
  <c r="G195" i="1"/>
  <c r="I195" i="1" s="1"/>
  <c r="G196" i="1"/>
  <c r="I196" i="1" s="1"/>
  <c r="J193" i="1"/>
  <c r="K193" i="1" s="1"/>
  <c r="J194" i="1"/>
  <c r="K194" i="1" s="1"/>
  <c r="J195" i="1"/>
  <c r="K195" i="1" s="1"/>
  <c r="J196" i="1"/>
  <c r="K196" i="1" s="1"/>
  <c r="G189" i="1" l="1"/>
  <c r="I189" i="1" s="1"/>
  <c r="J189" i="1"/>
  <c r="K189" i="1" s="1"/>
  <c r="G187" i="1"/>
  <c r="I187" i="1" s="1"/>
  <c r="J187" i="1"/>
  <c r="K187" i="1" s="1"/>
  <c r="G29" i="1" l="1"/>
  <c r="I29" i="1" s="1"/>
  <c r="J29" i="1"/>
  <c r="K29" i="1" s="1"/>
  <c r="C18" i="5" l="1"/>
  <c r="C19" i="5" s="1"/>
  <c r="E9" i="5"/>
  <c r="C11" i="5" l="1"/>
  <c r="C9" i="1" s="1"/>
  <c r="G30" i="1"/>
  <c r="I30" i="1" s="1"/>
  <c r="J30" i="1"/>
  <c r="K30" i="1" s="1"/>
  <c r="G45" i="1" l="1"/>
  <c r="I45" i="1" s="1"/>
  <c r="J45" i="1"/>
  <c r="K45" i="1" s="1"/>
  <c r="G44" i="1"/>
  <c r="I44" i="1" s="1"/>
  <c r="I43" i="1" s="1"/>
  <c r="D10" i="6" s="1"/>
  <c r="J44" i="1"/>
  <c r="K44" i="1" s="1"/>
  <c r="G183" i="1"/>
  <c r="I183" i="1" s="1"/>
  <c r="G182" i="1"/>
  <c r="I182" i="1" s="1"/>
  <c r="G188" i="1"/>
  <c r="I188" i="1" s="1"/>
  <c r="G190" i="1"/>
  <c r="I190" i="1" s="1"/>
  <c r="G191" i="1"/>
  <c r="I191" i="1" s="1"/>
  <c r="G186" i="1"/>
  <c r="I186" i="1" s="1"/>
  <c r="G180" i="1"/>
  <c r="I180" i="1" s="1"/>
  <c r="G202" i="1"/>
  <c r="I202" i="1" s="1"/>
  <c r="G179" i="1"/>
  <c r="I179" i="1" s="1"/>
  <c r="G177" i="1"/>
  <c r="I177" i="1" s="1"/>
  <c r="G198" i="1"/>
  <c r="I198" i="1" s="1"/>
  <c r="G199" i="1"/>
  <c r="I199" i="1" s="1"/>
  <c r="G200" i="1"/>
  <c r="I200" i="1" s="1"/>
  <c r="G201" i="1"/>
  <c r="I201" i="1" s="1"/>
  <c r="G203" i="1"/>
  <c r="I203" i="1" s="1"/>
  <c r="G176" i="1"/>
  <c r="I176" i="1" s="1"/>
  <c r="G151" i="1"/>
  <c r="I151" i="1" s="1"/>
  <c r="G152" i="1"/>
  <c r="I152" i="1" s="1"/>
  <c r="G153" i="1"/>
  <c r="I153" i="1" s="1"/>
  <c r="G154" i="1"/>
  <c r="I154" i="1" s="1"/>
  <c r="G156" i="1"/>
  <c r="I156" i="1" s="1"/>
  <c r="G157" i="1"/>
  <c r="I157" i="1" s="1"/>
  <c r="G158" i="1"/>
  <c r="I158" i="1" s="1"/>
  <c r="G159" i="1"/>
  <c r="I159" i="1" s="1"/>
  <c r="G160" i="1"/>
  <c r="I160" i="1" s="1"/>
  <c r="G161" i="1"/>
  <c r="I161" i="1" s="1"/>
  <c r="G163" i="1"/>
  <c r="I163" i="1" s="1"/>
  <c r="G164" i="1"/>
  <c r="I164" i="1" s="1"/>
  <c r="G165" i="1"/>
  <c r="I165" i="1" s="1"/>
  <c r="G166" i="1"/>
  <c r="I166" i="1" s="1"/>
  <c r="G167" i="1"/>
  <c r="I167" i="1" s="1"/>
  <c r="G168" i="1"/>
  <c r="I168" i="1" s="1"/>
  <c r="G169" i="1"/>
  <c r="I169" i="1" s="1"/>
  <c r="G170" i="1"/>
  <c r="I170" i="1" s="1"/>
  <c r="G171" i="1"/>
  <c r="I171" i="1" s="1"/>
  <c r="G172" i="1"/>
  <c r="I172" i="1" s="1"/>
  <c r="G173" i="1"/>
  <c r="I173" i="1" s="1"/>
  <c r="G150" i="1"/>
  <c r="I150" i="1" s="1"/>
  <c r="G132" i="1"/>
  <c r="I132" i="1" s="1"/>
  <c r="G131" i="1"/>
  <c r="I131" i="1" s="1"/>
  <c r="G110" i="1"/>
  <c r="I110" i="1" s="1"/>
  <c r="G111" i="1"/>
  <c r="I111" i="1" s="1"/>
  <c r="G112" i="1"/>
  <c r="I112" i="1" s="1"/>
  <c r="G113" i="1"/>
  <c r="I113" i="1" s="1"/>
  <c r="G114" i="1"/>
  <c r="I114" i="1" s="1"/>
  <c r="G115" i="1"/>
  <c r="I115" i="1" s="1"/>
  <c r="G116" i="1"/>
  <c r="I116" i="1" s="1"/>
  <c r="G117" i="1"/>
  <c r="I117" i="1" s="1"/>
  <c r="G118" i="1"/>
  <c r="I118" i="1" s="1"/>
  <c r="G119" i="1"/>
  <c r="I119" i="1" s="1"/>
  <c r="G120" i="1"/>
  <c r="I120" i="1" s="1"/>
  <c r="G121" i="1"/>
  <c r="I121" i="1" s="1"/>
  <c r="G122" i="1"/>
  <c r="I122" i="1" s="1"/>
  <c r="G123" i="1"/>
  <c r="I123" i="1" s="1"/>
  <c r="G124" i="1"/>
  <c r="I124" i="1" s="1"/>
  <c r="G125" i="1"/>
  <c r="I125" i="1" s="1"/>
  <c r="G126" i="1"/>
  <c r="I126" i="1" s="1"/>
  <c r="G127" i="1"/>
  <c r="I127" i="1" s="1"/>
  <c r="G128" i="1"/>
  <c r="I128" i="1" s="1"/>
  <c r="G129" i="1"/>
  <c r="I129" i="1" s="1"/>
  <c r="G104" i="1"/>
  <c r="I104" i="1" s="1"/>
  <c r="G105" i="1"/>
  <c r="I105" i="1" s="1"/>
  <c r="G106" i="1"/>
  <c r="I106" i="1" s="1"/>
  <c r="G107" i="1"/>
  <c r="I107" i="1" s="1"/>
  <c r="G108" i="1"/>
  <c r="I108" i="1" s="1"/>
  <c r="G109" i="1"/>
  <c r="I109" i="1" s="1"/>
  <c r="G103" i="1"/>
  <c r="I103" i="1" s="1"/>
  <c r="G84" i="1"/>
  <c r="I84" i="1" s="1"/>
  <c r="G85" i="1"/>
  <c r="I85" i="1" s="1"/>
  <c r="G86" i="1"/>
  <c r="I86" i="1" s="1"/>
  <c r="G88" i="1"/>
  <c r="I88" i="1" s="1"/>
  <c r="G89" i="1"/>
  <c r="I89" i="1" s="1"/>
  <c r="G90" i="1"/>
  <c r="I90" i="1" s="1"/>
  <c r="G91" i="1"/>
  <c r="I91" i="1" s="1"/>
  <c r="G92" i="1"/>
  <c r="I92" i="1" s="1"/>
  <c r="G93" i="1"/>
  <c r="I93" i="1" s="1"/>
  <c r="G94" i="1"/>
  <c r="I94" i="1" s="1"/>
  <c r="G95" i="1"/>
  <c r="I95" i="1" s="1"/>
  <c r="G96" i="1"/>
  <c r="I96" i="1" s="1"/>
  <c r="G97" i="1"/>
  <c r="I97" i="1" s="1"/>
  <c r="G98" i="1"/>
  <c r="I98" i="1" s="1"/>
  <c r="G99" i="1"/>
  <c r="I99" i="1" s="1"/>
  <c r="G100" i="1"/>
  <c r="I100" i="1" s="1"/>
  <c r="G101" i="1"/>
  <c r="I101" i="1" s="1"/>
  <c r="G83" i="1"/>
  <c r="I83" i="1" s="1"/>
  <c r="I140" i="1"/>
  <c r="I141" i="1"/>
  <c r="I142" i="1"/>
  <c r="I143" i="1"/>
  <c r="G144" i="1"/>
  <c r="I144" i="1" s="1"/>
  <c r="G145" i="1"/>
  <c r="I145" i="1" s="1"/>
  <c r="G146" i="1"/>
  <c r="I146" i="1" s="1"/>
  <c r="G147" i="1"/>
  <c r="I147" i="1" s="1"/>
  <c r="G148" i="1"/>
  <c r="I148" i="1" s="1"/>
  <c r="I139" i="1"/>
  <c r="G77" i="1"/>
  <c r="I77" i="1" s="1"/>
  <c r="G78" i="1"/>
  <c r="I78" i="1" s="1"/>
  <c r="G79" i="1"/>
  <c r="I79" i="1" s="1"/>
  <c r="G76" i="1"/>
  <c r="I76" i="1" s="1"/>
  <c r="G72" i="1"/>
  <c r="I72" i="1" s="1"/>
  <c r="G73" i="1"/>
  <c r="I73" i="1" s="1"/>
  <c r="G74" i="1"/>
  <c r="I74" i="1" s="1"/>
  <c r="G71" i="1"/>
  <c r="I71" i="1" s="1"/>
  <c r="G62" i="1"/>
  <c r="I62" i="1" s="1"/>
  <c r="G64" i="1"/>
  <c r="I64" i="1" s="1"/>
  <c r="G65" i="1"/>
  <c r="I65" i="1" s="1"/>
  <c r="G66" i="1"/>
  <c r="I66" i="1" s="1"/>
  <c r="G67" i="1"/>
  <c r="I67" i="1" s="1"/>
  <c r="G68" i="1"/>
  <c r="I68" i="1" s="1"/>
  <c r="G61" i="1"/>
  <c r="I61" i="1" s="1"/>
  <c r="G51" i="1"/>
  <c r="I51" i="1" s="1"/>
  <c r="G52" i="1"/>
  <c r="I52" i="1" s="1"/>
  <c r="G53" i="1"/>
  <c r="I53" i="1" s="1"/>
  <c r="G55" i="1"/>
  <c r="I55" i="1" s="1"/>
  <c r="G56" i="1"/>
  <c r="I56" i="1" s="1"/>
  <c r="G57" i="1"/>
  <c r="I57" i="1" s="1"/>
  <c r="G58" i="1"/>
  <c r="I58" i="1" s="1"/>
  <c r="G59" i="1"/>
  <c r="I59" i="1" s="1"/>
  <c r="G50" i="1"/>
  <c r="I50" i="1" s="1"/>
  <c r="G48" i="1"/>
  <c r="I48" i="1" s="1"/>
  <c r="G47" i="1"/>
  <c r="I47" i="1" s="1"/>
  <c r="G37" i="1"/>
  <c r="I37" i="1" s="1"/>
  <c r="G38" i="1"/>
  <c r="I38" i="1" s="1"/>
  <c r="G39" i="1"/>
  <c r="I39" i="1" s="1"/>
  <c r="G40" i="1"/>
  <c r="I40" i="1" s="1"/>
  <c r="G42" i="1"/>
  <c r="I42" i="1" s="1"/>
  <c r="G36" i="1"/>
  <c r="I36" i="1" s="1"/>
  <c r="G33" i="1"/>
  <c r="I33" i="1" s="1"/>
  <c r="G34" i="1"/>
  <c r="I34" i="1" s="1"/>
  <c r="G32" i="1"/>
  <c r="I32" i="1" s="1"/>
  <c r="G24" i="1"/>
  <c r="I24" i="1" s="1"/>
  <c r="I23" i="1" l="1"/>
  <c r="D8" i="6" s="1"/>
  <c r="I35" i="1"/>
  <c r="D12" i="6" s="1"/>
  <c r="I46" i="1"/>
  <c r="D14" i="6" s="1"/>
  <c r="I49" i="1"/>
  <c r="D28" i="6" s="1"/>
  <c r="I70" i="1"/>
  <c r="I138" i="1"/>
  <c r="D26" i="6" s="1"/>
  <c r="I102" i="1"/>
  <c r="I197" i="1"/>
  <c r="I60" i="1"/>
  <c r="D18" i="6" s="1"/>
  <c r="N19" i="6" s="1"/>
  <c r="I130" i="1"/>
  <c r="I149" i="1"/>
  <c r="D22" i="6" s="1"/>
  <c r="I174" i="1"/>
  <c r="D16" i="6" s="1"/>
  <c r="I185" i="1"/>
  <c r="D20" i="6" s="1"/>
  <c r="J43" i="1"/>
  <c r="K43" i="1" s="1"/>
  <c r="I69" i="1" l="1"/>
  <c r="G205" i="1" s="1"/>
  <c r="D30" i="6"/>
  <c r="N31" i="6" s="1"/>
  <c r="N39" i="6" s="1"/>
  <c r="C7" i="7"/>
  <c r="D7" i="7" s="1"/>
  <c r="H11" i="6"/>
  <c r="J42" i="1"/>
  <c r="K42" i="1" s="1"/>
  <c r="J28" i="1"/>
  <c r="K28" i="1" s="1"/>
  <c r="J27" i="1"/>
  <c r="K27" i="1" s="1"/>
  <c r="J26" i="1"/>
  <c r="K26" i="1" s="1"/>
  <c r="J25" i="1"/>
  <c r="K25" i="1" s="1"/>
  <c r="J24" i="1"/>
  <c r="K24" i="1" s="1"/>
  <c r="J160" i="1"/>
  <c r="K160" i="1" s="1"/>
  <c r="J151" i="1"/>
  <c r="K151" i="1" s="1"/>
  <c r="J152" i="1"/>
  <c r="K152" i="1" s="1"/>
  <c r="J153" i="1"/>
  <c r="K153" i="1" s="1"/>
  <c r="J154" i="1"/>
  <c r="K154" i="1" s="1"/>
  <c r="J170" i="1"/>
  <c r="K170" i="1" s="1"/>
  <c r="J171" i="1"/>
  <c r="K171" i="1" s="1"/>
  <c r="J172" i="1"/>
  <c r="K172" i="1" s="1"/>
  <c r="J159" i="1"/>
  <c r="K159" i="1" s="1"/>
  <c r="J167" i="1"/>
  <c r="K167" i="1" s="1"/>
  <c r="D24" i="6" l="1"/>
  <c r="J190" i="1"/>
  <c r="K190" i="1" s="1"/>
  <c r="J188" i="1"/>
  <c r="K188" i="1" s="1"/>
  <c r="J202" i="1"/>
  <c r="K202" i="1" s="1"/>
  <c r="J198" i="1"/>
  <c r="K198" i="1" s="1"/>
  <c r="J199" i="1"/>
  <c r="K199" i="1" s="1"/>
  <c r="J200" i="1"/>
  <c r="K200" i="1" s="1"/>
  <c r="J201" i="1"/>
  <c r="K201" i="1" s="1"/>
  <c r="J203" i="1"/>
  <c r="K203" i="1" s="1"/>
  <c r="J197" i="1" l="1"/>
  <c r="K197" i="1" s="1"/>
  <c r="J31" i="6" l="1"/>
  <c r="C16" i="7"/>
  <c r="D16" i="7" s="1"/>
  <c r="J132" i="1"/>
  <c r="K132" i="1" s="1"/>
  <c r="J131" i="1"/>
  <c r="K131" i="1" s="1"/>
  <c r="J107" i="1"/>
  <c r="K107" i="1" s="1"/>
  <c r="J109" i="1"/>
  <c r="K109" i="1" s="1"/>
  <c r="J110" i="1"/>
  <c r="K110" i="1" s="1"/>
  <c r="J111" i="1"/>
  <c r="K111" i="1" s="1"/>
  <c r="J113" i="1"/>
  <c r="K113" i="1" s="1"/>
  <c r="J114" i="1"/>
  <c r="K114" i="1" s="1"/>
  <c r="J115" i="1"/>
  <c r="K115" i="1" s="1"/>
  <c r="J116" i="1"/>
  <c r="K116" i="1" s="1"/>
  <c r="J117" i="1"/>
  <c r="K117" i="1" s="1"/>
  <c r="J118" i="1"/>
  <c r="K118" i="1" s="1"/>
  <c r="J119" i="1"/>
  <c r="K119" i="1" s="1"/>
  <c r="J120" i="1"/>
  <c r="K120" i="1" s="1"/>
  <c r="J121" i="1"/>
  <c r="K121" i="1" s="1"/>
  <c r="J122" i="1"/>
  <c r="K122" i="1" s="1"/>
  <c r="J123" i="1"/>
  <c r="K123" i="1" s="1"/>
  <c r="J124" i="1"/>
  <c r="K124" i="1" s="1"/>
  <c r="J125" i="1"/>
  <c r="K125" i="1" s="1"/>
  <c r="J126" i="1"/>
  <c r="K126" i="1" s="1"/>
  <c r="J127" i="1"/>
  <c r="K127" i="1" s="1"/>
  <c r="J128" i="1"/>
  <c r="K128" i="1" s="1"/>
  <c r="J129" i="1"/>
  <c r="K129" i="1" s="1"/>
  <c r="L31" i="6" l="1"/>
  <c r="P30" i="6" s="1"/>
  <c r="J130" i="1"/>
  <c r="K130" i="1" s="1"/>
  <c r="J101" i="1"/>
  <c r="K101" i="1" s="1"/>
  <c r="J100" i="1"/>
  <c r="K100" i="1" s="1"/>
  <c r="J99" i="1"/>
  <c r="K99" i="1" s="1"/>
  <c r="J98" i="1"/>
  <c r="K98" i="1" s="1"/>
  <c r="J97" i="1"/>
  <c r="K97" i="1" s="1"/>
  <c r="J96" i="1"/>
  <c r="K96" i="1" s="1"/>
  <c r="J95" i="1"/>
  <c r="K95" i="1" s="1"/>
  <c r="J94" i="1"/>
  <c r="K94" i="1" s="1"/>
  <c r="J93" i="1"/>
  <c r="K93" i="1" s="1"/>
  <c r="J92" i="1"/>
  <c r="K92" i="1" s="1"/>
  <c r="J85" i="1"/>
  <c r="K85" i="1" s="1"/>
  <c r="J91" i="1"/>
  <c r="K91" i="1" s="1"/>
  <c r="J90" i="1"/>
  <c r="K90" i="1" s="1"/>
  <c r="J89" i="1"/>
  <c r="K89" i="1" s="1"/>
  <c r="J78" i="1"/>
  <c r="K78" i="1" s="1"/>
  <c r="J77" i="1"/>
  <c r="K77" i="1" s="1"/>
  <c r="J76" i="1"/>
  <c r="K76" i="1" s="1"/>
  <c r="J79" i="1"/>
  <c r="K79" i="1" s="1"/>
  <c r="J74" i="1"/>
  <c r="K74" i="1" s="1"/>
  <c r="J73" i="1"/>
  <c r="K73" i="1" s="1"/>
  <c r="J71" i="1"/>
  <c r="K71" i="1" s="1"/>
  <c r="J148" i="1"/>
  <c r="K148" i="1" s="1"/>
  <c r="J146" i="1"/>
  <c r="K146" i="1" s="1"/>
  <c r="J75" i="1" l="1"/>
  <c r="K75" i="1" s="1"/>
  <c r="J147" i="1"/>
  <c r="K147" i="1" s="1"/>
  <c r="J145" i="1"/>
  <c r="K145" i="1" s="1"/>
  <c r="J144" i="1"/>
  <c r="K144" i="1" s="1"/>
  <c r="J143" i="1"/>
  <c r="K143" i="1" s="1"/>
  <c r="J142" i="1"/>
  <c r="K142" i="1" s="1"/>
  <c r="J141" i="1"/>
  <c r="K141" i="1" s="1"/>
  <c r="J140" i="1"/>
  <c r="K140" i="1" s="1"/>
  <c r="J139" i="1"/>
  <c r="K139" i="1" s="1"/>
  <c r="J138" i="1" l="1"/>
  <c r="K138" i="1" s="1"/>
  <c r="L27" i="6" l="1"/>
  <c r="P26" i="6" s="1"/>
  <c r="C12" i="7"/>
  <c r="D12" i="7" s="1"/>
  <c r="J62" i="1"/>
  <c r="K62" i="1" s="1"/>
  <c r="J64" i="1"/>
  <c r="K64" i="1" s="1"/>
  <c r="J61" i="1"/>
  <c r="K61" i="1" s="1"/>
  <c r="J134" i="1"/>
  <c r="J66" i="1"/>
  <c r="K66" i="1" s="1"/>
  <c r="J183" i="1"/>
  <c r="K183" i="1" s="1"/>
  <c r="J67" i="1"/>
  <c r="K67" i="1" s="1"/>
  <c r="K134" i="1" l="1"/>
  <c r="J133" i="1"/>
  <c r="J47" i="1"/>
  <c r="K47" i="1" s="1"/>
  <c r="J52" i="1"/>
  <c r="K52" i="1" s="1"/>
  <c r="J58" i="1"/>
  <c r="K58" i="1" s="1"/>
  <c r="J51" i="1"/>
  <c r="K51" i="1" s="1"/>
  <c r="J53" i="1"/>
  <c r="K53" i="1" s="1"/>
  <c r="D34" i="6" l="1"/>
  <c r="D32" i="6"/>
  <c r="J182" i="1" l="1"/>
  <c r="K182" i="1" s="1"/>
  <c r="J180" i="1"/>
  <c r="K180" i="1" s="1"/>
  <c r="J179" i="1"/>
  <c r="K179" i="1" s="1"/>
  <c r="J176" i="1"/>
  <c r="K176" i="1" s="1"/>
  <c r="J177" i="1"/>
  <c r="K177" i="1" s="1"/>
  <c r="J186" i="1"/>
  <c r="K186" i="1" s="1"/>
  <c r="J191" i="1"/>
  <c r="K191" i="1" s="1"/>
  <c r="J164" i="1"/>
  <c r="K164" i="1" s="1"/>
  <c r="J165" i="1"/>
  <c r="K165" i="1" s="1"/>
  <c r="J166" i="1"/>
  <c r="K166" i="1" s="1"/>
  <c r="J168" i="1"/>
  <c r="K168" i="1" s="1"/>
  <c r="J169" i="1"/>
  <c r="K169" i="1" s="1"/>
  <c r="J173" i="1"/>
  <c r="K173" i="1" s="1"/>
  <c r="J150" i="1"/>
  <c r="K150" i="1" s="1"/>
  <c r="J156" i="1"/>
  <c r="K156" i="1" s="1"/>
  <c r="J157" i="1"/>
  <c r="K157" i="1" s="1"/>
  <c r="J158" i="1"/>
  <c r="K158" i="1" s="1"/>
  <c r="J161" i="1"/>
  <c r="K161" i="1" s="1"/>
  <c r="J163" i="1"/>
  <c r="K163" i="1" s="1"/>
  <c r="J48" i="1"/>
  <c r="K48" i="1" s="1"/>
  <c r="J50" i="1"/>
  <c r="K50" i="1" s="1"/>
  <c r="J55" i="1"/>
  <c r="K55" i="1" s="1"/>
  <c r="J56" i="1"/>
  <c r="K56" i="1" s="1"/>
  <c r="J57" i="1"/>
  <c r="K57" i="1" s="1"/>
  <c r="J59" i="1"/>
  <c r="K59" i="1" s="1"/>
  <c r="J65" i="1"/>
  <c r="K65" i="1" s="1"/>
  <c r="J68" i="1"/>
  <c r="K68" i="1" s="1"/>
  <c r="J72" i="1"/>
  <c r="K72" i="1" s="1"/>
  <c r="J83" i="1"/>
  <c r="K83" i="1" s="1"/>
  <c r="J84" i="1"/>
  <c r="K84" i="1" s="1"/>
  <c r="J86" i="1"/>
  <c r="K86" i="1" s="1"/>
  <c r="J88" i="1"/>
  <c r="K88" i="1" s="1"/>
  <c r="J103" i="1"/>
  <c r="K103" i="1" s="1"/>
  <c r="J104" i="1"/>
  <c r="K104" i="1" s="1"/>
  <c r="J105" i="1"/>
  <c r="K105" i="1" s="1"/>
  <c r="J106" i="1"/>
  <c r="K106" i="1" s="1"/>
  <c r="J108" i="1"/>
  <c r="K108" i="1" s="1"/>
  <c r="J112" i="1"/>
  <c r="K112" i="1" s="1"/>
  <c r="J40" i="1"/>
  <c r="K40" i="1" s="1"/>
  <c r="J39" i="1"/>
  <c r="K39" i="1" s="1"/>
  <c r="J32" i="1"/>
  <c r="K32" i="1" s="1"/>
  <c r="J33" i="1"/>
  <c r="K33" i="1" s="1"/>
  <c r="J34" i="1"/>
  <c r="K34" i="1" s="1"/>
  <c r="J36" i="1"/>
  <c r="K36" i="1" s="1"/>
  <c r="J37" i="1"/>
  <c r="K37" i="1" s="1"/>
  <c r="J38" i="1"/>
  <c r="K38" i="1" s="1"/>
  <c r="J178" i="1" l="1"/>
  <c r="K178" i="1" s="1"/>
  <c r="J23" i="1"/>
  <c r="K23" i="1" s="1"/>
  <c r="J185" i="1"/>
  <c r="K185" i="1" s="1"/>
  <c r="J175" i="1"/>
  <c r="K175" i="1" s="1"/>
  <c r="J35" i="1"/>
  <c r="K35" i="1" s="1"/>
  <c r="K133" i="1"/>
  <c r="J102" i="1"/>
  <c r="K102" i="1" s="1"/>
  <c r="K80" i="1"/>
  <c r="J49" i="1"/>
  <c r="K49" i="1" s="1"/>
  <c r="J70" i="1"/>
  <c r="K70" i="1" s="1"/>
  <c r="J60" i="1"/>
  <c r="K60" i="1" s="1"/>
  <c r="J46" i="1"/>
  <c r="K46" i="1" s="1"/>
  <c r="J181" i="1"/>
  <c r="K181" i="1" s="1"/>
  <c r="J149" i="1"/>
  <c r="K149" i="1" s="1"/>
  <c r="C5" i="7" l="1"/>
  <c r="D5" i="7" s="1"/>
  <c r="L21" i="6"/>
  <c r="F9" i="6"/>
  <c r="F39" i="6" s="1"/>
  <c r="C6" i="7"/>
  <c r="D6" i="7" s="1"/>
  <c r="J23" i="6"/>
  <c r="C13" i="7"/>
  <c r="D13" i="7" s="1"/>
  <c r="H15" i="6"/>
  <c r="C8" i="7"/>
  <c r="D8" i="7" s="1"/>
  <c r="C10" i="7"/>
  <c r="D10" i="7" s="1"/>
  <c r="C9" i="7"/>
  <c r="D9" i="7" s="1"/>
  <c r="C15" i="7"/>
  <c r="D15" i="7" s="1"/>
  <c r="J69" i="1"/>
  <c r="H13" i="6"/>
  <c r="J174" i="1"/>
  <c r="L15" i="6"/>
  <c r="L37" i="6"/>
  <c r="P6" i="6"/>
  <c r="K69" i="1" l="1"/>
  <c r="J205" i="1"/>
  <c r="K205" i="1" s="1"/>
  <c r="K174" i="1"/>
  <c r="J15" i="6"/>
  <c r="H21" i="6"/>
  <c r="J21" i="6"/>
  <c r="H9" i="6"/>
  <c r="L23" i="6"/>
  <c r="C14" i="7"/>
  <c r="D14" i="7" s="1"/>
  <c r="J25" i="6"/>
  <c r="C11" i="7"/>
  <c r="D11" i="7" s="1"/>
  <c r="L19" i="6"/>
  <c r="H19" i="6"/>
  <c r="J19" i="6"/>
  <c r="J29" i="6"/>
  <c r="L29" i="6"/>
  <c r="P18" i="6" l="1"/>
  <c r="L25" i="6"/>
  <c r="E6" i="7"/>
  <c r="E16" i="7"/>
  <c r="E12" i="7"/>
  <c r="E11" i="7"/>
  <c r="E7" i="7"/>
  <c r="E5" i="7"/>
  <c r="F5" i="7" s="1"/>
  <c r="E13" i="7"/>
  <c r="E9" i="7"/>
  <c r="E8" i="7"/>
  <c r="E10" i="7"/>
  <c r="E15" i="7"/>
  <c r="E14" i="7"/>
  <c r="P28" i="6"/>
  <c r="J17" i="6"/>
  <c r="J39" i="6" s="1"/>
  <c r="L17" i="6"/>
  <c r="H17" i="6"/>
  <c r="H39" i="6" s="1"/>
  <c r="D39" i="6"/>
  <c r="E6" i="6" l="1"/>
  <c r="O39" i="6"/>
  <c r="F6" i="7"/>
  <c r="F7" i="7" s="1"/>
  <c r="F8" i="7" s="1"/>
  <c r="F9" i="7" s="1"/>
  <c r="F10" i="7" s="1"/>
  <c r="F11" i="7" s="1"/>
  <c r="F12" i="7" s="1"/>
  <c r="F13" i="7" s="1"/>
  <c r="F14" i="7" s="1"/>
  <c r="F15" i="7" s="1"/>
  <c r="F16" i="7" s="1"/>
  <c r="E16" i="6"/>
  <c r="G39" i="6"/>
  <c r="D40" i="6"/>
  <c r="E34" i="6"/>
  <c r="E24" i="6"/>
  <c r="E10" i="6"/>
  <c r="E14" i="6"/>
  <c r="E18" i="6"/>
  <c r="E28" i="6"/>
  <c r="E36" i="6"/>
  <c r="E30" i="6"/>
  <c r="E8" i="6"/>
  <c r="E12" i="6"/>
  <c r="E20" i="6"/>
  <c r="E26" i="6"/>
  <c r="E32" i="6"/>
  <c r="E22" i="6"/>
  <c r="G40" i="6" l="1"/>
  <c r="E39" i="6"/>
  <c r="E40" i="6" s="1"/>
  <c r="F40" i="6" l="1"/>
  <c r="H40" i="6" s="1"/>
  <c r="J40" i="6" s="1"/>
  <c r="P10" i="6"/>
  <c r="P8" i="6"/>
  <c r="P14" i="6"/>
  <c r="P12" i="6"/>
  <c r="P16" i="6"/>
  <c r="P20" i="6"/>
  <c r="P22" i="6"/>
  <c r="P24" i="6"/>
  <c r="P32" i="6"/>
  <c r="P36" i="6"/>
  <c r="K39" i="6"/>
  <c r="I39" i="6"/>
  <c r="I40" i="6" s="1"/>
  <c r="P34" i="6"/>
  <c r="P39" i="6" l="1"/>
  <c r="K40" i="6"/>
  <c r="L39" i="6"/>
  <c r="L40" i="6" s="1"/>
  <c r="N40" i="6" s="1"/>
  <c r="M39" i="6" l="1"/>
  <c r="M40" i="6" s="1"/>
  <c r="O40" i="6" s="1"/>
</calcChain>
</file>

<file path=xl/sharedStrings.xml><?xml version="1.0" encoding="utf-8"?>
<sst xmlns="http://schemas.openxmlformats.org/spreadsheetml/2006/main" count="768" uniqueCount="523">
  <si>
    <t>BDI</t>
  </si>
  <si>
    <t>Encargos Sociais</t>
  </si>
  <si>
    <t>Un.</t>
  </si>
  <si>
    <t>m²</t>
  </si>
  <si>
    <t>m³</t>
  </si>
  <si>
    <t>m</t>
  </si>
  <si>
    <t>kg</t>
  </si>
  <si>
    <t>SERVIÇOS PRELIMINARES</t>
  </si>
  <si>
    <t>INFRA ESTRUTURA</t>
  </si>
  <si>
    <t>Armadura de aço CA-50 para estruturas de concreto armado, Ø até 12,5 mm, corte, dobra e montagem</t>
  </si>
  <si>
    <t>Armadura de aço CA-60 para estruturas de concreto armado, Ø até 5,00 mm, corte, dobra e montagem</t>
  </si>
  <si>
    <t>SUPER ESTRUTURA</t>
  </si>
  <si>
    <t xml:space="preserve">ESQUADRIAS </t>
  </si>
  <si>
    <t>un.</t>
  </si>
  <si>
    <t xml:space="preserve">COBERTURA </t>
  </si>
  <si>
    <t>INSTALAÇÕES HIDRÁULICAS</t>
  </si>
  <si>
    <t xml:space="preserve">ÁGUA FRIA </t>
  </si>
  <si>
    <t>ESGOTO</t>
  </si>
  <si>
    <t xml:space="preserve">PLUVIAL </t>
  </si>
  <si>
    <t>INSTALAÇÕES ELÉTRICAS</t>
  </si>
  <si>
    <t>REVESTIMENTO</t>
  </si>
  <si>
    <t>PISOS</t>
  </si>
  <si>
    <t>PAREDES INTERNAS</t>
  </si>
  <si>
    <t>TETO</t>
  </si>
  <si>
    <t>PAREDES EXTERNAS</t>
  </si>
  <si>
    <t>PINTURA</t>
  </si>
  <si>
    <t>SERVIÇOS COMPLEMENTARES</t>
  </si>
  <si>
    <t>TOTAL</t>
  </si>
  <si>
    <t>%</t>
  </si>
  <si>
    <t>Total</t>
  </si>
  <si>
    <t>UBS - Unidade Básica de Saúde</t>
  </si>
  <si>
    <t>CRONOGRAMA FÍSICO-FINANCEIRO</t>
  </si>
  <si>
    <t>SERVIÇO</t>
  </si>
  <si>
    <t>1º MÊS</t>
  </si>
  <si>
    <t>2º MÊS</t>
  </si>
  <si>
    <t>3º MÊS</t>
  </si>
  <si>
    <t>4º MÊS</t>
  </si>
  <si>
    <t>ITEM</t>
  </si>
  <si>
    <t>DISCRIMINAÇÃO</t>
  </si>
  <si>
    <t>VALOR</t>
  </si>
  <si>
    <t>R$</t>
  </si>
  <si>
    <t>01</t>
  </si>
  <si>
    <t>02</t>
  </si>
  <si>
    <t>INFRA-ESTRUTURA</t>
  </si>
  <si>
    <t>03</t>
  </si>
  <si>
    <t>IMPERMEABILIZAÇÃO</t>
  </si>
  <si>
    <t>04</t>
  </si>
  <si>
    <t>SUPRA-ESTRUTURA</t>
  </si>
  <si>
    <t>05</t>
  </si>
  <si>
    <t>ALVENARIAS E PAINÉIS</t>
  </si>
  <si>
    <t>06</t>
  </si>
  <si>
    <t>REVESTIMENTO DE PAREDE E TETO</t>
  </si>
  <si>
    <t>07</t>
  </si>
  <si>
    <t>COBERTA</t>
  </si>
  <si>
    <t>08</t>
  </si>
  <si>
    <t>09</t>
  </si>
  <si>
    <t>INSTALAÇÃO ELÉTRICA</t>
  </si>
  <si>
    <t>10</t>
  </si>
  <si>
    <t>INSTALAÇÃO HIDRO-SANITÁRIA</t>
  </si>
  <si>
    <t>11</t>
  </si>
  <si>
    <t>LOUÇAS / METAIS / BANCADAS</t>
  </si>
  <si>
    <t>12</t>
  </si>
  <si>
    <t>ESQUADRIAS</t>
  </si>
  <si>
    <t>13</t>
  </si>
  <si>
    <t>14</t>
  </si>
  <si>
    <t>DIVERSOS</t>
  </si>
  <si>
    <t>15</t>
  </si>
  <si>
    <t>ÁREA EXTERNA</t>
  </si>
  <si>
    <t>16</t>
  </si>
  <si>
    <t>TOTAL SIMPLES</t>
  </si>
  <si>
    <t>TOTAL ACUMULADO</t>
  </si>
  <si>
    <t>Porta de madeira para pintura, semi-oca (leve ou média), 80x210cm, espessura de 3,5cm, incluso dobradiças - fornecimento e instalação. af_08/2015</t>
  </si>
  <si>
    <t>90822/SINAPI</t>
  </si>
  <si>
    <t>Porta de madeira para pintura, semi-oca (leve ou média), 70x210cm, espessura de 3,5cm, incluso dobradiças - fornecimento e instalação. af_08/2015</t>
  </si>
  <si>
    <t>90821/SINAPI</t>
  </si>
  <si>
    <t>Porta de madeira para pintura, semi-oca (leve ou média), 90x210cm, espessura de 3,5cm, incluso dobradiças - fornecimento e instalação. af_08/2015</t>
  </si>
  <si>
    <t>90823/SINAPI</t>
  </si>
  <si>
    <t>68050/SINAPI</t>
  </si>
  <si>
    <t>Porta de correr em aluminio, com duas folhas para vidro, incluso vidro liso incolor, fechadura e puxador, sem guarnição/Alizar/Vista</t>
  </si>
  <si>
    <t>Janela de alumínio maxim-ar, fixação com argamassa, com vidros, padronizada. af_07/2016</t>
  </si>
  <si>
    <t>94581/SINAPI</t>
  </si>
  <si>
    <t>Janela de alumínio de correr, 2 folhas, fixação com parafuso, vedação com espuma expansiva pu, com vidros, padronizada. af_07/2016</t>
  </si>
  <si>
    <t>94576/SINAPI</t>
  </si>
  <si>
    <t>Janela em alumínio, cor N/P/B, moldura-vidro, tipo guilhotina, exclusive vidro</t>
  </si>
  <si>
    <t>11944/ORSE</t>
  </si>
  <si>
    <t>Porta de ferro de abrir, c/ gradil em barra chata 3/4" x 1/8", inclusive requadro, ferrolho e dobradiças e fechadura, conforme desenho</t>
  </si>
  <si>
    <t>12104/ORSE</t>
  </si>
  <si>
    <t>Cobogo de concreto (elemento vazado), 7x50x50cm, assentado com argamassa traco 1:3 (cimento e areia)</t>
  </si>
  <si>
    <t>739373/SINAPI</t>
  </si>
  <si>
    <t>Fabricação e instalação de estrutura pontaletada de madeira não aparelhada para telhados com até 2 águas e para telha ondulada de fibrocimento, metálica, plástica ou termoacústica, incluso transporte vertical. af_12/2015</t>
  </si>
  <si>
    <t>92566/SINAPI</t>
  </si>
  <si>
    <t>Calha metálica pintada nas duas faces na cor branca (RAL 9003), espessura minima 0,80mm - fornecimento e instalação</t>
  </si>
  <si>
    <t>Trama de madeira composta por terças para telhados de até 2 águas para telha ondulada de fibrocimento, metálica, plástica ou termoacústica, incluso transporte vertical. af_12/2015</t>
  </si>
  <si>
    <t>92543/SINAPI</t>
  </si>
  <si>
    <t>Forro de pvc, em réguas de 10 ou 20 cm, aplicado, inclusive estrutura para fixação (perfis em PVC) marca Araforros ou similar, instalado</t>
  </si>
  <si>
    <t>04449/ORSE</t>
  </si>
  <si>
    <t>Rufo de concreto armado fck=20mpa l=30cm e h=5cm</t>
  </si>
  <si>
    <t>00304/ORSE</t>
  </si>
  <si>
    <t>Trama de aço composta por ripas e caibros para telhados de até 2 águas para telha cerâmica capa-canal, incluso transporte vertical. af_12/2015</t>
  </si>
  <si>
    <t>92575/SINAPI</t>
  </si>
  <si>
    <t>Domus para iluminação zenital, modulado em fiber-glass, translúcido leitoso, e=1,2 mm</t>
  </si>
  <si>
    <t>00309/ORSE</t>
  </si>
  <si>
    <t>Caixa d´água em fibra de vidro - instalada, sem estrutura de suporte cap. 3.000 litros</t>
  </si>
  <si>
    <t>01430/ORSE</t>
  </si>
  <si>
    <t xml:space="preserve">LOUÇAS E APARELHOS SANITÁRIOS </t>
  </si>
  <si>
    <t>Cuba de embutir (deca linha carrara ref l36) para instalação em bancadas,com sifão cromado (deca ref c1680), engate cromado (deca), torneira de metal (deca ref1190) , válvula cromada (deca ref1600) ou similares</t>
  </si>
  <si>
    <t>02009/ORSE</t>
  </si>
  <si>
    <t>Cuba de aço inox 304, dimensões 34 x 56cm, para instalação em bancada, c/ válvula cromada (deca ref 1623), sifão cromado (deca ref c1680), torneira cromada (deca linha c40 ref1159) e engate de plástico ou similares</t>
  </si>
  <si>
    <t>02021/ORSE</t>
  </si>
  <si>
    <t>Lavatório louça de canto (Deca-Izy, ref L-10117 ou similar) sem coluna, c/ sifão cromado, válvula cromada, engate cromado, exclusive torneira</t>
  </si>
  <si>
    <t>07350/ORSE</t>
  </si>
  <si>
    <t>Chuveiro simples de plástico (herc ref 1980 ou similar), c/ registro de pressão de pvc</t>
  </si>
  <si>
    <t>02022/ORSE</t>
  </si>
  <si>
    <t>86927/SINAPI</t>
  </si>
  <si>
    <t>Barra de apoio em tubo de aço galvanizado, d= 1 1/2", inclusive pintura em esmalte sintético</t>
  </si>
  <si>
    <t>04274/ORSE</t>
  </si>
  <si>
    <t>Lavatório louça branca suspenso, 29,5 x 39cm ou equivalente, padrão popular, incluso sifão tipo garrafa em pvc, válvula e engate flexível 30cm em plástico e torneira cromada de mesa, padrão popular - fornecimento e instalação. af_12/2013</t>
  </si>
  <si>
    <t>86942/SINAPI</t>
  </si>
  <si>
    <t>Tampo de balcão em granito cinza andorinha, e=2cm</t>
  </si>
  <si>
    <t>03163/ORSE</t>
  </si>
  <si>
    <t>83878/SINAPI</t>
  </si>
  <si>
    <t>Hidrômetro dn 25 (¾ ), 5,0 m³/h fornecimento e instalação. af_11/2016</t>
  </si>
  <si>
    <t>95675/SINAPI</t>
  </si>
  <si>
    <t>95676/SINAPI</t>
  </si>
  <si>
    <t>Caixa em concreto pré-moldado para abrigo de hidrômetro com dn 20 (¾ ) fornecimento e instalação. af_11/2016</t>
  </si>
  <si>
    <t>Ligação da rede  50mm ao ramal prdial 3/4”</t>
  </si>
  <si>
    <t>Ponto de água fria embutido, c/material pvc rígido soldável Ø 25mm</t>
  </si>
  <si>
    <t>01200/ORSE</t>
  </si>
  <si>
    <t>PONTO HIRAÚLICO</t>
  </si>
  <si>
    <t>Ponto de esgoto com tubo de pvc rígido soldável de Ø 40 mm (lavatórios, mictórios, ralos sifonados, etc...)</t>
  </si>
  <si>
    <t>01679/ORSE</t>
  </si>
  <si>
    <t>Ponto de esgoto com tubo de pvc rígido soldável de Ø 50 mm (pias de cozinha, máquinas de lavar, etc...)</t>
  </si>
  <si>
    <t>01678/ORSE</t>
  </si>
  <si>
    <t>Ponto de esgoto com tubo de pvc rígido soldável de Ø 100 mm (vaso sanitário)</t>
  </si>
  <si>
    <t>01683/ORSE</t>
  </si>
  <si>
    <t>pt.</t>
  </si>
  <si>
    <t>Registro de gaveta bruto, latão, roscável, 3/4", com acabamento e canopla cromados. fornecido e instalado em ramal de água. af_12/2014</t>
  </si>
  <si>
    <t>89987/SINAPI</t>
  </si>
  <si>
    <t>Registro de pressão bruto, latão, roscável, 3/4", com acabamento e canopla cromados. fornecido e instalado em ramal de água. af_12/2014</t>
  </si>
  <si>
    <t>89985/SINAPI</t>
  </si>
  <si>
    <t>Tubo pvc rígido soldável marrom p/ água, d = 32 mm (1")</t>
  </si>
  <si>
    <t>01029/ORSE</t>
  </si>
  <si>
    <t>01028/ORSE</t>
  </si>
  <si>
    <t>Tubo pvc rígido soldável marrom p/ água, d = 25 mm (1")</t>
  </si>
  <si>
    <t>Joelho 90 graus com bucha de latão, pvc, soldável, dn 25mm, x 3/4? instalado em ramal ou sub-ramal de água - fornecimento e instalação. af_12/2014</t>
  </si>
  <si>
    <t>89366/SINAPI</t>
  </si>
  <si>
    <t>Joelho 90º red. pvc rígido soldável c/bucha de latão, diâm= 25mmx1/2"</t>
  </si>
  <si>
    <t>00479/ORSE</t>
  </si>
  <si>
    <t>Tê 90º pvc rígido soldável, LLR, c/bucha de latão na bolsa central, d= 25 x 1/2"</t>
  </si>
  <si>
    <t>04968/ORSE</t>
  </si>
  <si>
    <t>Registro tipo esfera em PVC c/borboleta, d = 1"</t>
  </si>
  <si>
    <t>03202/ORSE</t>
  </si>
  <si>
    <t>Adaptador com flanges livres, pvc, soldável longo, dn 25 mm x 3/4 , instalado em reservação de água de edificação que possua reservatório de fibra/fibrocimento fornecimento e instalação. af_06/2016</t>
  </si>
  <si>
    <t>95141/SINAPI</t>
  </si>
  <si>
    <t>Adaptador curto com bolsa e rosca para registro, pvc, soldável, dn 25mm x 3/4?, instalado em ramal ou sub-ramal de água - fornecimento e instalação. af_12/2014</t>
  </si>
  <si>
    <t>89383/SINAPI</t>
  </si>
  <si>
    <t>Adaptador curto com bolsa e rosca para registro, pvc, soldável, dn 32mm x 1?, instalado em ramal ou sub-ramal de água - fornecimento e instalação. af_12/2014</t>
  </si>
  <si>
    <t>89391/SINAPI</t>
  </si>
  <si>
    <t>Joelho 90 graus, pvc, soldável, dn 25mm, instalado em ramal ou sub-ramal de água - fornecimento e instalação. af_12/2014</t>
  </si>
  <si>
    <t>89362/SINAPI</t>
  </si>
  <si>
    <t>Joelho 90 graus, pvc, soldável, dn 32mm, instalado em ramal ou sub-ramal de água - fornecimento e instalação. af_12/2014</t>
  </si>
  <si>
    <t>89367/SINAPI</t>
  </si>
  <si>
    <t>Joelho de redução 90º de pvc rígido soldável, marrom diâm = 32 x 25mm</t>
  </si>
  <si>
    <t>01144/ORSE</t>
  </si>
  <si>
    <t>Luva de redução de pvc rígido soldável, marrom, diâm = 32 x 25mm</t>
  </si>
  <si>
    <t>01159/ORSE</t>
  </si>
  <si>
    <t>Tê 90º de pvc rígido soldável, marrom diâm = 25mm</t>
  </si>
  <si>
    <t>01168/ORSE</t>
  </si>
  <si>
    <t>Tê 90º de pvc rígido soldável, marrom diâm = 32mm</t>
  </si>
  <si>
    <t>01169/ORSE</t>
  </si>
  <si>
    <t>Tê de redução 90º de pvc rígido soldável, marrom diâm = 32 x 25mm</t>
  </si>
  <si>
    <t>01177/ORSE</t>
  </si>
  <si>
    <t>Caixa sifonada quadrada, com três entradas e uma saida, d = 100x100x50mm, ref. nº 63, branco, com grelha, Akros ou similar</t>
  </si>
  <si>
    <t>01697/ORSE</t>
  </si>
  <si>
    <t>Caixa sifonada quadrada, com sete entradas e uma saída, d = 150 x 150 x 50mm, ref. nº25, acabamento branco, marca Akros ou similar</t>
  </si>
  <si>
    <t>01695/ORSE</t>
  </si>
  <si>
    <t>RALO SECO, PVC, DN 100 X 40 MM, JUNTA SOLDÁVEL, FORNECIDO E INSTALADO EM RAMAL DE DESCARGA OU EM RAMAL DE ESGOTO SANITÁRIO. AF_12/2014</t>
  </si>
  <si>
    <t>CAIXA DE GORDURA SIMPLES (CAPACIDADE: 36L), RETANGULAR, EM ALVENARIA COM TIJOLOS CERÂMICOS MACIÇOS, DIMENSÕES INTERNAS = 0,2X0,4 M, ALTURA INTERNA = 0,8 M. AF_05/2018</t>
  </si>
  <si>
    <t>98104/SINAPI</t>
  </si>
  <si>
    <t>Caixa de gordura "cg" 60 x 60 x 65cm</t>
  </si>
  <si>
    <t>09375/ORSE</t>
  </si>
  <si>
    <t>Caixa de inspeção  0.60 x 0.60 x 0.60m</t>
  </si>
  <si>
    <t>4883/ORSE</t>
  </si>
  <si>
    <t>Bucha de redução longa em pvc rígido c/ anéis, para esgoto secundário, diâm = 50 x 40mm</t>
  </si>
  <si>
    <t>89710/SINAPI</t>
  </si>
  <si>
    <t>01667/ORSE</t>
  </si>
  <si>
    <t>CURVA CURTA 90 GRAUS, PVC, SERIE NORMAL, ESGOTO PREDIAL, DN 100 MM, JUNTA ELÁSTICA, FORNECIDO E INSTALADO EM RAMAL DE DESCARGA OU RAMAL DE ESGOTO SANITÁRIO. AF_12/2014</t>
  </si>
  <si>
    <t>89748/SINAPI</t>
  </si>
  <si>
    <t>CURVA CURTA 90 GRAUS, PVC, SERIE NORMAL, ESGOTO PREDIAL, DN 40 MM, JUNTA SOLDÁVEL, FORNECIDO E INSTALADO EM RAMAL DE DESCARGA OU RAMAL DE ESGOTO SANITÁRIO. AF_12/2014</t>
  </si>
  <si>
    <t>89728/SINAPI</t>
  </si>
  <si>
    <t>JOELHO 45 GRAUS, PVC, SERIE NORMAL, ESGOTO PREDIAL, DN 40 MM, JUNTA SOLDÁVEL, FORNECIDO E INSTALADO EM RAMAL DE DESCARGA OU RAMAL DE ESGOTO SANITÁRIO. AF_12/2014</t>
  </si>
  <si>
    <t>89726/SINAPI</t>
  </si>
  <si>
    <t>JOELHO 45 GRAUS, PVC, SERIE NORMAL, ESGOTO PREDIAL, DN 50 MM, JUNTA ELÁSTICA, FORNECIDO E INSTALADO EM RAMAL DE DESCARGA OU RAMAL DE ESGOTO SANITÁRIO. AF_12/2014</t>
  </si>
  <si>
    <t>89732/SINAPI</t>
  </si>
  <si>
    <t>JOELHO 45 GRAUS, PVC, SERIE NORMAL, ESGOTO PREDIAL, DN 75 MM, JUNTA ELÁSTICA, FORNECIDO E INSTALADO EM RAMAL DE DESCARGA OU RAMAL DE ESGOTO SANITÁRIO. AF_12/2014</t>
  </si>
  <si>
    <t>89739/SINAPI</t>
  </si>
  <si>
    <t>JOELHO 90 GRAUS, PVC, SERIE NORMAL, ESGOTO PREDIAL, DN 100 MM, JUNTA ELÁSTICA, FORNECIDO E INSTALADO EM RAMAL DE DESCARGA OU RAMAL DE ESGOTO SANITÁRIO. AF_12/2014</t>
  </si>
  <si>
    <t>89744/SINAPI</t>
  </si>
  <si>
    <t>JOELHO 90 GRAUS, PVC, SERIE NORMAL, ESGOTO PREDIAL, DN 50 MM, JUNTA ELÁSTICA, FORNECIDO E INSTALADO EM RAMAL DE DESCARGA OU RAMAL DE ESGOTO SANITÁRIO. AF_12/2014</t>
  </si>
  <si>
    <t>89731/SINAPI</t>
  </si>
  <si>
    <t>Joelho de 90° em pvc rígido c/ anéis, para esgoto secundário, diâm = 40mm</t>
  </si>
  <si>
    <t>01671/ORSE</t>
  </si>
  <si>
    <t>Junção simples em pvc rígido soldável, para esgoto primário, diâm = 100 x 50mm</t>
  </si>
  <si>
    <t>01562/ORSE</t>
  </si>
  <si>
    <t>Junção simples em pvc rígido soldável, para esgoto primário, diâm = 100 x 75mm</t>
  </si>
  <si>
    <t>01563/ORSE</t>
  </si>
  <si>
    <t>Junção simples em pvc rígido soldável, para esgoto primário, diâm = 100 x 100mm</t>
  </si>
  <si>
    <t>01564/ORSE</t>
  </si>
  <si>
    <t>Junção simples em pvc rígido soldável, para esgoto primário, diâm = 50 x 50mm</t>
  </si>
  <si>
    <t>01559/ORSE</t>
  </si>
  <si>
    <t>Luva simples, pvc, serie normal, esgoto predial, dn 40 mm, junta soldável, fornecido e instalado em ramal de descarga ou ramal de esgoto sanitário. af_12/2014</t>
  </si>
  <si>
    <t>89752/SINAPI</t>
  </si>
  <si>
    <t>Luva simples, pvc, serie normal, esgoto predial, dn 100 mm, junta elástica, fornecido e instalado em ramal de descarga ou ramal de esgoto sanitário. af_12/2014</t>
  </si>
  <si>
    <t>89778/SINAPI</t>
  </si>
  <si>
    <t>Luva simples, pvc, serie normal, esgoto predial, dn 75 mm, junta elástica, fornecido e instalado em ramal de descarga ou ramal de esgoto sanitário. af_12/2014</t>
  </si>
  <si>
    <t>89774/SINAPI</t>
  </si>
  <si>
    <t>Luva simples, pvc, serie normal, esgoto predial, dn 50 mm, junta elástica, fornecido e instalado em ramal de descarga ou ramal de esgoto sanitário. af_12/2014</t>
  </si>
  <si>
    <t>89753/SINAPI</t>
  </si>
  <si>
    <t>Tubo pvc, serie normal, esgoto predial, dn 100 mm, fornecido e instalado em ramal de descarga ou ramal de esgoto sanitário. af_12/2014</t>
  </si>
  <si>
    <t>89714/SINAPI</t>
  </si>
  <si>
    <t>Tubo pvc, serie normal, esgoto predial, dn 50 mm, fornecido e instalado em ramal de descarga ou ramal de esgoto sanitário. af_12/2014</t>
  </si>
  <si>
    <t>89712/SINAPI</t>
  </si>
  <si>
    <t>Tubo pvc, serie normal, esgoto predial, dn 75 mm, fornecido e instalado em ramal de descarga ou ramal de esgoto sanitário. af_12/2014</t>
  </si>
  <si>
    <t>89713/SINAPI</t>
  </si>
  <si>
    <t>Tubo pvc, serie normal, esgoto predial, dn 40 mm, fornecido e instalado em ramal de descarga ou ramal de esgoto sanitário. af_12/2014</t>
  </si>
  <si>
    <t>89711/SINAPI</t>
  </si>
  <si>
    <t>ESTAÇÃO DE TRATAMENTO</t>
  </si>
  <si>
    <t>Tanque séptico retangular, em alvenaria com blocos de concreto, dimensões internas: 1,4 x 3,2 x 1,8 m, volume útil: 6272 l (para 32 contribuintes). af_05/2018</t>
  </si>
  <si>
    <t>98084/SINAPI</t>
  </si>
  <si>
    <t>Sumidouro retangular, em alvenaria com blocos de concreto, dimensões internas: 1,6 x 3,4 x 3,0 m, área de infiltração: 32,9 m² (para 13 contribuintes). af_05/2018</t>
  </si>
  <si>
    <t>98100/SINAPI</t>
  </si>
  <si>
    <t>Vaso sanitário convencional, linha ravena P9, DECA ou similar, incl.caixa de descarga de embutir MONTANA ou similar, assento ASTRA TPK ou similar, conj. de fixação DECA SP13 ou similar, anel de vedação, tubo de ligação acab.cromado e engate plástico</t>
  </si>
  <si>
    <t>01999/ORSE</t>
  </si>
  <si>
    <t>ALVENARIA DE VEDAÇÃO</t>
  </si>
  <si>
    <t>Reboco ou emboço externo, de parede, com argamassa traço t5 - 1:2:8 (cimento / cal / areia), espessura 2,5 cm</t>
  </si>
  <si>
    <t>03316/ORSE</t>
  </si>
  <si>
    <t>Reboco ou emboço interno, de parede, com argamassa traço t6 - 1:2:10 (cimento / cal / areia), espessura 3,0 cm</t>
  </si>
  <si>
    <t>07602/ORSE</t>
  </si>
  <si>
    <t>Chapisco aplicado no teto, com rolo para textura acrílica. argamassa industrializada com preparo manual. af_06/2014</t>
  </si>
  <si>
    <t>87884/SINAPI</t>
  </si>
  <si>
    <t>Chapisco aplicado em alvenarias e estruturas de concreto internas, com colher de pedreiro. argamassa traço 1:3 com preparo em betoneira 400l. af_06/2014</t>
  </si>
  <si>
    <t>87879/SINAPI</t>
  </si>
  <si>
    <t>Chapisco aplicado em alvenaria (sem presença de vãos) e estruturas de concreto de fachada, com colher de pedreiro. argamassa traço 1:3 com preparo em betoneira 400l. af_06/2014</t>
  </si>
  <si>
    <t>87894/SINAPI</t>
  </si>
  <si>
    <t>Emassamento de superfície, com aplicação de 02 demãos de massa acrílica, lixamento e retoques - Rev 01</t>
  </si>
  <si>
    <t>08624/ORSE</t>
  </si>
  <si>
    <t>Aplicação de fundo selador acrílico em paredes, uma demão. af_06/2014</t>
  </si>
  <si>
    <t>88485/SINAPI</t>
  </si>
  <si>
    <t>Pintura de acabamento com aplicação de 02 demãos de tinta à base de resina epóxi, REVRAN FBR 720 - RENNER ou similar</t>
  </si>
  <si>
    <t>04651/ORSE</t>
  </si>
  <si>
    <t>Pintura de acabamento com aplicação de 02 demaõs de tinta acrílica convencional</t>
  </si>
  <si>
    <t>02288/ORSE</t>
  </si>
  <si>
    <t>Pintura de acabamento com aplicação de 01 demão de tinta PVA latex para exteriores - cores convencionais</t>
  </si>
  <si>
    <t>02286/ORSE</t>
  </si>
  <si>
    <t>Grama esmeralda em placas, fornecimento e plantio</t>
  </si>
  <si>
    <t>10234/ORSE</t>
  </si>
  <si>
    <t>Regularização de base para revest. de pisos com arg. traço t4, esp. média = 2,5cm</t>
  </si>
  <si>
    <t>02180/ORSE</t>
  </si>
  <si>
    <t>Rodapé alta resistência, h = 10 cm</t>
  </si>
  <si>
    <t>02260/ORSE</t>
  </si>
  <si>
    <t>OBRA:  UBS TRAVESSÃO</t>
  </si>
  <si>
    <t>Piso cimentado desempolado traço 1:5, e = 3 cm</t>
  </si>
  <si>
    <t>02172/ORSE</t>
  </si>
  <si>
    <t>Entrada de energia elétrica trifásica demanda entre 26,6 e 38,1 kw - Rev 01</t>
  </si>
  <si>
    <t>11138/ORSE</t>
  </si>
  <si>
    <t>Cabo de cobre flexível isolado, 2,5 mm², anti-chama 450/750 v, para circuitos terminais - fornecimento e instalação. af_12/2015</t>
  </si>
  <si>
    <t>91926/SINAPI</t>
  </si>
  <si>
    <t>Cabo de cobre flexível isolado, 6 mm², anti-chama 450/750 v, para circuitos terminais - fornecimento e instalação. af_12/2015</t>
  </si>
  <si>
    <t>91930/SINAPI</t>
  </si>
  <si>
    <t>Cabo de cobre flexível isolado, 16 mm², anti-chama 450/750 v, para distribuição - fornecimento e instalação. af_12/2015</t>
  </si>
  <si>
    <t>92981/SINAPI</t>
  </si>
  <si>
    <t>Caixa de passagem pvc, 4" x 4" cm, embutir, p/eletroduto</t>
  </si>
  <si>
    <t>00743/ORSE</t>
  </si>
  <si>
    <t>Interruptor simples (1 módulo), 10a/250v, incluindo suporte e placa - fornecimento e instalação. af_12/2015</t>
  </si>
  <si>
    <t>91953/SINAPI</t>
  </si>
  <si>
    <t>Interruptor simples (2 módulos), 10a/250v, incluindo suporte e placa - fornecimento e instalação. af_12/2015</t>
  </si>
  <si>
    <t>91959/SINAPI</t>
  </si>
  <si>
    <t>Interruptor simples (3 módulos), 10a/250v, incluindo suporte e placa - fornecimento e instalação. af_12/2015</t>
  </si>
  <si>
    <t>91967/SINAPI</t>
  </si>
  <si>
    <t>Tomada 2p + t, ABNT, de embutir, 10 A, com placa em pvc</t>
  </si>
  <si>
    <t>00478/ORSE</t>
  </si>
  <si>
    <t>Tomada 2p + t, ABNT, de embutir, 20 A, com placa em pvc</t>
  </si>
  <si>
    <t>08818/ORSE</t>
  </si>
  <si>
    <t>Disjuntor monopolar tipo din, corrente nominal de 10a - fornecimento e instalação. af_04/2016</t>
  </si>
  <si>
    <t>93653/SINAPI</t>
  </si>
  <si>
    <t>Disjuntor monopolar tipo din, corrente nominal de 16a - fornecimento e instalação. af_04/2016</t>
  </si>
  <si>
    <t>93654/SINAPI</t>
  </si>
  <si>
    <t>11429/ORSE</t>
  </si>
  <si>
    <t>Disjuntor tripolar tipo din, corrente nominal de 32a - fornecimento e instalação. af_04/2016</t>
  </si>
  <si>
    <t>93671/SINAPI</t>
  </si>
  <si>
    <t>Disjuntor tripolar 63 A, padrão DIN ( linha branca ), ref.:Siemens 3VT1706- 2DC36-0AA0 ou similar.</t>
  </si>
  <si>
    <t>Quadro de distribuicao de energia de embutir, em chapa metalica, para 24 disjuntores termomagneticos monopolares, com barramento trifasico e neutro, fornecimento e instalacao</t>
  </si>
  <si>
    <t>741315/SINAPI</t>
  </si>
  <si>
    <t>Eletroduto flexível corrugado, pvc, dn 25 mm (3/4"), para circuitos terminais, instalado em forro - fornecimento e instalação. af_12/2015</t>
  </si>
  <si>
    <t>91834/SINAPI</t>
  </si>
  <si>
    <t>Eletroduto flexível corrugado, pvc, dn 32 mm (1"), para circuitos terminais, instalado em forro - fornecimento e instalação. af_12/2015</t>
  </si>
  <si>
    <t>91836/SINAPI</t>
  </si>
  <si>
    <t>Eletroduto rígido roscável, pvc, dn 50 mm (1 1/2") - fornecimento e instalação. af_12/2015</t>
  </si>
  <si>
    <t>93008/SINAPI</t>
  </si>
  <si>
    <t>Eletroduto rígido roscável, pvc, dn 60 mm (2") - fornecimento e instalação. af_12/2015</t>
  </si>
  <si>
    <t>93009/SINAPI</t>
  </si>
  <si>
    <t>Luminária arandela tipo tartaruga para 1 lâmpada led - fornecimento e instalação. af_11/2017</t>
  </si>
  <si>
    <t>97607/SINAPI</t>
  </si>
  <si>
    <t>Armação de bloco, viga baldrame ou sapata utilizando aço ca-50 de 12,5 mm - montagem. af_06/2017</t>
  </si>
  <si>
    <t>96547/SINAPI</t>
  </si>
  <si>
    <t>Forma plana para fundações, em tábuas de pinho, 02 usos</t>
  </si>
  <si>
    <t>00079/ORSE</t>
  </si>
  <si>
    <t>Armação de bloco, viga baldrame e sapata utilizando aço ca-60 de 5 mm - montagem. af_06/2017</t>
  </si>
  <si>
    <t>96543/SINAPI</t>
  </si>
  <si>
    <t>Concreto simples usinado fck=25mpa, bombeado, lançado e adensado na infraestrutura</t>
  </si>
  <si>
    <t>11482/ORSE</t>
  </si>
  <si>
    <t>MOVIMENTO DE TERRA</t>
  </si>
  <si>
    <t>92775/SINAPI</t>
  </si>
  <si>
    <t>92779/SINAPI</t>
  </si>
  <si>
    <t>Verga pré-moldada para portas com até 1,5 m de vão. af_03/2016</t>
  </si>
  <si>
    <t>93184/SINAPI</t>
  </si>
  <si>
    <t>Escavação manual de vala ou cava em material de 1ª categoria, profundidade entre 1,50 e 3,00m</t>
  </si>
  <si>
    <t>02498/ORSE</t>
  </si>
  <si>
    <t>Reaterro manual de valas com compactação mecanizada. af_04/2016</t>
  </si>
  <si>
    <t>93382/SINAPI</t>
  </si>
  <si>
    <t>Carga e descarga mecanizadas de entulho em caminhao basculante 6 m3</t>
  </si>
  <si>
    <t>72898/SINAPI</t>
  </si>
  <si>
    <t>Lastro de concreto magro, aplicado em blocos de coroamento ou sapatas. af_08/2017</t>
  </si>
  <si>
    <t>96616/SINAPI</t>
  </si>
  <si>
    <t xml:space="preserve"> Sinapi e ORSE Janeiro de 2019                 Encargos sociais - 113,76%(HORA)    70,17%(MÊS)   Não Desonerados</t>
  </si>
  <si>
    <t>UBS - Unidade Básica de Saúde Travessão</t>
  </si>
  <si>
    <t>74106.1/SINAPI</t>
  </si>
  <si>
    <t>74066.2/SINAPI</t>
  </si>
  <si>
    <t>LIGAÇÃO</t>
  </si>
  <si>
    <t>COMPOSIÇÃO BDI</t>
  </si>
  <si>
    <t>Item</t>
  </si>
  <si>
    <t>1º quartil</t>
  </si>
  <si>
    <t>3º quartil</t>
  </si>
  <si>
    <t>Médio</t>
  </si>
  <si>
    <t>Identificação</t>
  </si>
  <si>
    <t>AC</t>
  </si>
  <si>
    <t>Administração Central</t>
  </si>
  <si>
    <t>S e G</t>
  </si>
  <si>
    <t>Seguro e Garantia</t>
  </si>
  <si>
    <t>R</t>
  </si>
  <si>
    <t>Risco</t>
  </si>
  <si>
    <t>DF</t>
  </si>
  <si>
    <t>Despesas Financeiras</t>
  </si>
  <si>
    <t>L</t>
  </si>
  <si>
    <t>Lucro</t>
  </si>
  <si>
    <t>I *</t>
  </si>
  <si>
    <t>conforme legislação</t>
  </si>
  <si>
    <t>Tributos *</t>
  </si>
  <si>
    <t>TRIBUTOS</t>
  </si>
  <si>
    <t>PIS**</t>
  </si>
  <si>
    <t>COFINS**</t>
  </si>
  <si>
    <t>Cont. Previd.</t>
  </si>
  <si>
    <t>(Contribuição Previdenciária sobre a receita bruta, no caso de desoneração na folha)</t>
  </si>
  <si>
    <t>ISS</t>
  </si>
  <si>
    <t xml:space="preserve">sobre o valor da obra e a aliquota do ISS aplicável no Município é de </t>
  </si>
  <si>
    <t>← (limitado a 5,00%)</t>
  </si>
  <si>
    <t>TOTAL BDI</t>
  </si>
  <si>
    <r>
      <t>Conforme</t>
    </r>
    <r>
      <rPr>
        <b/>
        <sz val="10"/>
        <rFont val="Arial"/>
        <family val="2"/>
      </rPr>
      <t xml:space="preserve"> legislação tributária municipal</t>
    </r>
    <r>
      <rPr>
        <sz val="10"/>
        <rFont val="Arial"/>
        <family val="2"/>
      </rPr>
      <t>, a base de cálculo do ISS é de</t>
    </r>
  </si>
  <si>
    <t>C/BDI</t>
  </si>
  <si>
    <t>S/BDI</t>
  </si>
  <si>
    <t>SINAPI</t>
  </si>
  <si>
    <t>H</t>
  </si>
  <si>
    <t>SERVENTE COM ENCARGOS COMPLEMENTARES</t>
  </si>
  <si>
    <t>ENCANADOR OU BOMBEIRO HIDRÁULICO COM ENCARGOS COMPLEMENTARES</t>
  </si>
  <si>
    <t>KG</t>
  </si>
  <si>
    <t>REJUNTE EPOXI BRANCO</t>
  </si>
  <si>
    <t>M</t>
  </si>
  <si>
    <t>VEDACAO PVC, 100 MM, PARA SAIDA VASO SANITARIO</t>
  </si>
  <si>
    <t>Composições Principais</t>
  </si>
  <si>
    <t>Composições Analíticas com Preço Unitário</t>
  </si>
  <si>
    <t>Não Desonerado: embutido nos preços unitário dos insumos de mão de obra, de acordo com as bases.</t>
  </si>
  <si>
    <t>Jacaré dos Homens</t>
  </si>
  <si>
    <t>Contrapiso acústico em argamassa traço 1:4 (cimento e areia), preparo mecânico com betoneira 400l, aplicado em áreas secas maiores que 15m2, espessura 5cm. af_10/2014</t>
  </si>
  <si>
    <t>90930/SINAPI</t>
  </si>
  <si>
    <t>72136/SINAPI</t>
  </si>
  <si>
    <t>Piso industrial de alta resistencia, espessura 8mm, incluso juntas de dilatacao plasticas e polimento mecanizado</t>
  </si>
  <si>
    <t>94971/SINAPI</t>
  </si>
  <si>
    <t>Concreto fck = 25mpa, traço 1:2,3:2,7 (cimento/ areia média/ brita 1) - preparo mecânico com betoneira 600 l. af_07/2016</t>
  </si>
  <si>
    <t>92418/SINAPI</t>
  </si>
  <si>
    <t>Alvenaria de vedação de blocos cerâmicos furados na horizontal de 11,5x19x19cm (espessura 11,5cm) de paredes com área líquida maior ou igual a 6m² com vãos e argamassa de assentamento com preparo em betoneira. af_06/2014</t>
  </si>
  <si>
    <t>87521/SINAPI</t>
  </si>
  <si>
    <t>RAMPA</t>
  </si>
  <si>
    <t>Concreto simples usinado fck=25mpa, bombeado, lançado e adensado em superestrutura</t>
  </si>
  <si>
    <t>00098/ORSE</t>
  </si>
  <si>
    <t>Apiloamento manual de fundo de vala</t>
  </si>
  <si>
    <t>02660/ORSE</t>
  </si>
  <si>
    <t>Acabamento de superfície de piso de concreto com desempolamento manual</t>
  </si>
  <si>
    <t>03644/ORSE</t>
  </si>
  <si>
    <t>Aterro de caixão de ediificação, com fornec. de areia, adensada com água</t>
  </si>
  <si>
    <t>00077/ORSE</t>
  </si>
  <si>
    <t>ATERRO MANUAL DE VALAS COM SOLO ARGILO-ARENOSO E COMPACTAÇÃO MECANIZADA. AF_05/2016</t>
  </si>
  <si>
    <t>94319/SINAPI</t>
  </si>
  <si>
    <t>83518/SINAPI</t>
  </si>
  <si>
    <t>Viga metálica, em perfil UDC150x50x4,75, para travamento de colunas ou apoio e alvenarias, pintura 01 demão epoxi fundo óxido ferro + 02 demãos esmalte epoxi branco</t>
  </si>
  <si>
    <t>12415/ORSE</t>
  </si>
  <si>
    <t>Telhamento com telha de fibra vegetal com betume, onduline ecológica, 2,00 x 0,95 x 0,028 m</t>
  </si>
  <si>
    <t>00283/ORSE</t>
  </si>
  <si>
    <t>Plafon plastico branco com soquete E-27</t>
  </si>
  <si>
    <t>08324/ORSE</t>
  </si>
  <si>
    <t>Lâmpada fluorescente espiral branca 45 w, base e27 - fornecimento e instalação</t>
  </si>
  <si>
    <t>93045/SINAPI</t>
  </si>
  <si>
    <t>Lâmpada fluorescente compacta 3u branca 20 w, base e27 - fornecimento e instalação</t>
  </si>
  <si>
    <t>93044/SINAPI</t>
  </si>
  <si>
    <t>Tubo pvc rígido c/anel borracha, serie reforçada, p/esgoto e aguas pluviais, d = 100mm</t>
  </si>
  <si>
    <t>09387/ORSE</t>
  </si>
  <si>
    <t>Joelho 90 graus, pvc, serie r, água pluvial, dn 100 mm, junta elástica, fornecido e instalado em ramal de encaminhamento. af_12/2014</t>
  </si>
  <si>
    <t>89529/SINAPI</t>
  </si>
  <si>
    <t>Junção simples, pvc, serie r, água pluvial, dn 100 x 100 mm, junta elástica, fornecido e instalado em ramal de encaminhamento. af_12/2014</t>
  </si>
  <si>
    <t>89567/SINAPI</t>
  </si>
  <si>
    <t>Montagem e desmontagem de fôrma de pilares retangulares e estruturas similares com área média das seções maior que 0,25 m², pé-direito simples, em chapa de madeira compensada resinada, 4 utilizações. af_12/2015</t>
  </si>
  <si>
    <t>Para o cálculo do BDI  será aplicada a seguinte fórmula básica</t>
  </si>
  <si>
    <t>Valor sem BDI</t>
  </si>
  <si>
    <t>Valor com BDI</t>
  </si>
  <si>
    <t>% Acumulado</t>
  </si>
  <si>
    <t>INFRAESTRUTURA</t>
  </si>
  <si>
    <t>SUPERESTRUTURA</t>
  </si>
  <si>
    <t>COBERTURA</t>
  </si>
  <si>
    <t>INSTALAÇÕES HIDRAULICAS</t>
  </si>
  <si>
    <t>LOUÇAS E APARELHOS SANITARIOS</t>
  </si>
  <si>
    <t>INSTALAÇÕES ELETRICAS</t>
  </si>
  <si>
    <t>PISO</t>
  </si>
  <si>
    <t>CURVA ABC DE SERVIÇO</t>
  </si>
  <si>
    <t>Alvenaria embasamento E=20 cm bloco de concreto</t>
  </si>
  <si>
    <t>Vaso sanitario sifonado convencional para pcd com furo frontal com louça branca, incluso conjunto de ligação para bacia sanitária ajustável - fornecimento e instalação. af_10/2016</t>
  </si>
  <si>
    <t>Revestimento cerâmico para piso ou parede, 34 x 34 cm, Linha Ravena, cor branco brilhante, Elizabeth ou similar, aplicado com argamassa industrializada ac-ii, rejuntado, exclusive regularização de base ou emboço</t>
  </si>
  <si>
    <t>09677/ORSE</t>
  </si>
  <si>
    <t xml:space="preserve">
Telhamento com telha de fibrocimento ondulada esp = 4mm</t>
  </si>
  <si>
    <t>00234/ORSE</t>
  </si>
  <si>
    <t>Caixilho fixo, de aluminio, para vidro</t>
  </si>
  <si>
    <t>85010/SINAPI</t>
  </si>
  <si>
    <t>08967/ORSE</t>
  </si>
  <si>
    <t>Vidro temperado 6 mm, liso, transparente, sem ferragens</t>
  </si>
  <si>
    <t>Impermeabilizacao de estruturas enterradas, com tinta asfaltica, duas demaos.</t>
  </si>
  <si>
    <t>Impermeabilizacao de superficie, com impermeabilizante flexivel a base acrilica.</t>
  </si>
  <si>
    <t>74209.1/SINAPI</t>
  </si>
  <si>
    <t>8.01</t>
  </si>
  <si>
    <t>8.02</t>
  </si>
  <si>
    <t>8.03</t>
  </si>
  <si>
    <t>8.04</t>
  </si>
  <si>
    <t>11.01</t>
  </si>
  <si>
    <t>11.02</t>
  </si>
  <si>
    <t>11.03</t>
  </si>
  <si>
    <t>12.01</t>
  </si>
  <si>
    <t>Verga pré-moldada para janelas com até 1,5 m de vão. af_03/2016</t>
  </si>
  <si>
    <t xml:space="preserve">93182/SINAPI
</t>
  </si>
  <si>
    <t>Laje pre-moldada p/piso, sobrecarga 200kg/m2, vaos ate 3,50m/e=8cm, c/lajotas e cap.c/conc fck=20mpa, 4cm, inter-eixo 38cm, c/escoramento (reapr.3x) e ferragem negativa</t>
  </si>
  <si>
    <t>742022/SINAPI</t>
  </si>
  <si>
    <t>DEMOLIÇÃO</t>
  </si>
  <si>
    <t>97625/SINAPI</t>
  </si>
  <si>
    <t>Demolição de alvenaria para qualquer tipo de bloco, de forma mecanizada, sem reaproveitamento. af_12/2017</t>
  </si>
  <si>
    <t>72897/SINAPI</t>
  </si>
  <si>
    <t>Carga manual de entulho em caminhao basculante 6 m3</t>
  </si>
  <si>
    <t>1.01</t>
  </si>
  <si>
    <t>94490/SINAPI</t>
  </si>
  <si>
    <t>Registro de esfera, pvc, soldável, dn 32 mm, instalado em reservação de água de edificação que possua reservatório de fibra/fibrocimento fornecimento e instalação. af_06/2016</t>
  </si>
  <si>
    <t>Quadro geral de distribuição de embutir, com barramento, em chapa galvaniz., medindo:1000x600x250cm, exclusive disjuntores</t>
  </si>
  <si>
    <t>11377/ORSE</t>
  </si>
  <si>
    <t>Tanque de mármore sintético suspenso, 22l ou equivalente, incluso sifão tipo garrafa em pvc, válvula plástica e torneira de metal cromado padrão popular - fornecimento e instalação. af_12/2013</t>
  </si>
  <si>
    <t>PREÇO TOTAL C/BDI</t>
  </si>
  <si>
    <t>PREÇO TOTAL S/BDI</t>
  </si>
  <si>
    <t>5º MÊS</t>
  </si>
  <si>
    <t>CISTERNA 6.000,00 LITROS</t>
  </si>
  <si>
    <t>CÓDIGO</t>
  </si>
  <si>
    <t>FONTE</t>
  </si>
  <si>
    <t xml:space="preserve"> DESCRIÇÃO</t>
  </si>
  <si>
    <t>UNIDADE</t>
  </si>
  <si>
    <t xml:space="preserve">QUANTIDADE </t>
  </si>
  <si>
    <t>VALOR UNITÁRIO</t>
  </si>
  <si>
    <t>VALOR TOTAL</t>
  </si>
  <si>
    <t>ESCAVACAO MECANICA, A CEU ABERTO, EM MATERIAL DE 1A CATEGORIA, COM ESCAVADEIRA HIDRAULICA</t>
  </si>
  <si>
    <t>M3</t>
  </si>
  <si>
    <t>ARMAÇÃO DE LAJE DE UMA ESTRUTURA CONVENCIONAL DE CONCRETO ARMADO - PISO/ FUNDAÇÃO</t>
  </si>
  <si>
    <t>LASTRO DE CONCRETO, PREPARO MECÂNICO, INCLUSOS ADITIVO IMPERMEABILIZANTE, LANÇAMENTO E ADENSAMENTO</t>
  </si>
  <si>
    <t>ARMAÇÃO DE PILAR OU VIGA DE UMA ESTRUTURA CONVENCIONAL DE CONCRETO ARMADO EM UM EDIFÍCIO DE MÚLTIPLOS PAVIMENTOS UTILIZANDO AÇO CA-50 DE 6,3 MM</t>
  </si>
  <si>
    <t>CONCRETO FCK = 25MPA, TRAÇO 1:2,3:2,7 (CIMENTO/ AREIA MÉDIA/ BRITA 1) - PREPARO MECÂNICO COM BETONEIRA 400 L</t>
  </si>
  <si>
    <t>ALVENARIA DE VEDAÇÃO DE BLOCOS CERÂMICOS FURADOS NA VERTICAL DE 19X19X39CM (ESPESSURA 19CM)</t>
  </si>
  <si>
    <t>M2</t>
  </si>
  <si>
    <t xml:space="preserve">CHAPISCO 1:4 (CIM/AREIA)  </t>
  </si>
  <si>
    <t>M²</t>
  </si>
  <si>
    <t>MASSA ÚNICA EM ARGAMASSA TRAÇO 1:2:8, PREPARO MANUAL, APLICADA MANUALMENTE EM PANOS DE FACHADA COM PRESENÇA DE VÃOS, ESPESSURA DE 25 MM.</t>
  </si>
  <si>
    <t>IMPERMEABILIZAÇÃO DE SUPERFÍCIE COM MANTA ASFÁLTICA, UMA CAMADA, INCLUSIVE APLICAÇÃO DE PRIMER ASFÁLTICO, E=3MM.</t>
  </si>
  <si>
    <t>74202/002</t>
  </si>
  <si>
    <t>LAJE PRE-MOLDADA P/PISO, SOBRECARGA 200KG/M2, VAOS ATE 3,50M/E=8CM, C/LAJOTAS E CAP.C/CONC FCK=20MPA, 4CM, INTER-EIXO 38CM, C/ESCORAMENTO (REAPR.3X) E FERRAGEM NEGATIVA</t>
  </si>
  <si>
    <t>COMPOSIÇÃO - 01</t>
  </si>
  <si>
    <t>83648/SINAPI</t>
  </si>
  <si>
    <t>BOMBA RECALQUE D'AGUA TRIFASICA 0,5 HP</t>
  </si>
  <si>
    <t>CISTERNA 6.000 L</t>
  </si>
  <si>
    <t>COMPOSIÇÃO - 02</t>
  </si>
  <si>
    <t>11900/ORSE</t>
  </si>
  <si>
    <t>PARAFUSO NIQUELADO COM ACABAMENTO CROMADO PARA FIXAR PECA SANITARIA, INCLUI PORCA CEGA, ARRUELA E BUCHA DE NYLON TAMANHO S-10</t>
  </si>
  <si>
    <t>UN.</t>
  </si>
  <si>
    <t>COTAÇÃO</t>
  </si>
  <si>
    <t>UM</t>
  </si>
  <si>
    <t>QUANTIDADE</t>
  </si>
  <si>
    <t>PREÇO C/BDI</t>
  </si>
  <si>
    <t>PREÇO S/BDI</t>
  </si>
  <si>
    <t>VASO SANITARIO PARA DEFICIENTE</t>
  </si>
  <si>
    <t>VALOR TOTAL DA OBRA</t>
  </si>
  <si>
    <t>VASO SANITÁRIO ESPECIAL SAÍDA VERTICAL ACESSO PLUS BRANCO CELITE/ LEROY MERLIN/CÓD 88412086</t>
  </si>
  <si>
    <t>ASSENTO SANITÁRIO ESPECIAL POLIETILENO BRANCO MEBUKI/LEROY MERLIN/CÓD 89583151</t>
  </si>
  <si>
    <t>REMOÇÃO DE PORTAS, DE FORMA MANUAL, SEM REAPROVEITAMENTO</t>
  </si>
  <si>
    <t>97644/SINAPI</t>
  </si>
  <si>
    <t>REMOÇÃO DE JANELAS, DE FORMA MANUAL, SEM REAPROVEITAMENTO.</t>
  </si>
  <si>
    <t>97645/SINAPI</t>
  </si>
  <si>
    <t>97650/SINAPI</t>
  </si>
  <si>
    <t>REMOÇÃO DE TRAMA DE MADEIRA PARA COBERTURA, DE FORMA MANUAL, SEM REAPROVEITAMENTO</t>
  </si>
  <si>
    <t>DESCRIÇÃO DOS SERVIÇOS</t>
  </si>
  <si>
    <t>ENCARGOS SOCIAIS</t>
  </si>
  <si>
    <t>DATA BASE</t>
  </si>
  <si>
    <t>ENDEREÇO DA OBRA</t>
  </si>
  <si>
    <t>TIPO DE OBRA</t>
  </si>
  <si>
    <t>UNIDADE CONSTRUTIVA</t>
  </si>
  <si>
    <t>OBRA:</t>
  </si>
  <si>
    <t>REMOÇÃO DE TELHAS, DE FIBROCIMENTO, METÁLICA E CERÂMICA, DE FORMA MANUAL, SEM REAPROVEITAMENTO</t>
  </si>
  <si>
    <t>97647/SINAPI</t>
  </si>
  <si>
    <t xml:space="preserve">PREFEITURA MUNICIPAL DE JACARÉ DOS HOMENS </t>
  </si>
  <si>
    <t>ESTADO DE ALAGOAS</t>
  </si>
  <si>
    <t>MOBILIZAÇÃO DE PESSOAL E EQUIPAMENTOS</t>
  </si>
  <si>
    <t>COMPOSIÇÃO - 03</t>
  </si>
  <si>
    <t>COMPOSIÇÃO - 04</t>
  </si>
  <si>
    <t>DESMOBILIZAÇÃO DE PESSOAL E EQUIPAMENTOS</t>
  </si>
  <si>
    <t>CAMINHÃO TOCO, PBT 16.000 KG, CARGA ÚTIL MÁX. 10.685 KG, DIST. ENTRE EIXOS 4,8 M, POTÊNCIA 189 CV, INCLUSIVE CARROCERIA FIXA ABERTA DE MADEIRA P/ TRANSPORTE GERAL DE CARGA SECA, DIMEN. APROX. 2,5 X 7,00 X 0,50 M - CHP DIURNO. AF_06/2014</t>
  </si>
  <si>
    <t>PLACA DA OBRA EM CHAPA DE AÇO GALVANIZADO</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</si>
</sst>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_-;\-* #,##0.00_-;_-* &quot;-&quot;??_-;_-@_-"/>
    <numFmt numFmtId="164" formatCode="_-&quot;R$&quot;* #,##0.00_-;\-&quot;R$&quot;* #,##0.00_-;_-&quot;R$&quot;* &quot;-&quot;??_-;_-@_-"/>
    <numFmt numFmtId="165" formatCode="00"/>
    <numFmt numFmtId="166" formatCode="_(* #,##0.00_);_(* \(#,##0.00\);_(* &quot;-&quot;??_);_(@_)"/>
    <numFmt numFmtId="167" formatCode="_(* #,##0.00_);_(* \(#,##0.00\);_(* \-??_);_(@_)"/>
    <numFmt numFmtId="168" formatCode="_-[$R$-416]\ * #,##0.00_-;\-[$R$-416]\ * #,##0.00_-;_-[$R$-416]\ * &quot;-&quot;??_-;_-@_-"/>
    <numFmt numFmtId="169" formatCode="#,##0.000"/>
    <numFmt numFmtId="170" formatCode="#,##0.00_ ;[Red]\-#,##0.00\ "/>
    <numFmt numFmtId="171" formatCode="_-* #,##0.0000_-;\-* #,##0.0000_-;_-* &quot;-&quot;????_-;_-@_-"/>
  </numFmts>
  <fonts count="27" x14ac:knownFonts="1">
    <font>
      <sz val="11"/>
      <color theme="1"/>
      <name val="Calibri"/>
      <family val="2"/>
      <scheme val="minor"/>
    </font>
    <font>
      <b/>
      <sz val="11"/>
      <color theme="1"/>
      <name val="Calibri"/>
      <family val="2"/>
      <scheme val="minor"/>
    </font>
    <font>
      <sz val="11"/>
      <color theme="0"/>
      <name val="Calibri"/>
      <family val="2"/>
      <scheme val="minor"/>
    </font>
    <font>
      <sz val="11"/>
      <color theme="1"/>
      <name val="Calibri"/>
      <family val="2"/>
      <scheme val="minor"/>
    </font>
    <font>
      <sz val="10"/>
      <name val="Arial"/>
      <family val="2"/>
    </font>
    <font>
      <sz val="18"/>
      <color theme="1"/>
      <name val="Arial Black"/>
      <family val="2"/>
    </font>
    <font>
      <b/>
      <sz val="9"/>
      <color rgb="FF000000"/>
      <name val="Arial"/>
      <family val="2"/>
    </font>
    <font>
      <sz val="9"/>
      <color rgb="FF000000"/>
      <name val="Arial"/>
      <family val="2"/>
    </font>
    <font>
      <sz val="9"/>
      <color rgb="FFFFFFFF"/>
      <name val="Arial"/>
      <family val="2"/>
    </font>
    <font>
      <b/>
      <sz val="10"/>
      <name val="Arial"/>
      <family val="2"/>
    </font>
    <font>
      <sz val="9"/>
      <name val="Arial"/>
      <family val="2"/>
    </font>
    <font>
      <b/>
      <sz val="12"/>
      <name val="Arial"/>
      <family val="2"/>
    </font>
    <font>
      <b/>
      <sz val="10"/>
      <name val="Arial"/>
      <family val="1"/>
    </font>
    <font>
      <b/>
      <sz val="11"/>
      <name val="Arial"/>
      <family val="1"/>
    </font>
    <font>
      <sz val="11"/>
      <color rgb="FFFF0000"/>
      <name val="Calibri"/>
      <family val="2"/>
      <scheme val="minor"/>
    </font>
    <font>
      <b/>
      <sz val="20"/>
      <color theme="1"/>
      <name val="Arial Narrow"/>
      <family val="2"/>
    </font>
    <font>
      <b/>
      <sz val="11"/>
      <color indexed="8"/>
      <name val="Arial Narrow"/>
      <family val="2"/>
    </font>
    <font>
      <b/>
      <sz val="11"/>
      <color theme="1"/>
      <name val="Arial"/>
      <family val="2"/>
    </font>
    <font>
      <sz val="11"/>
      <color rgb="FF333333"/>
      <name val="Calibri"/>
      <family val="2"/>
      <scheme val="minor"/>
    </font>
    <font>
      <b/>
      <sz val="11"/>
      <color rgb="FF000000"/>
      <name val="Calibri"/>
      <family val="2"/>
    </font>
    <font>
      <sz val="12"/>
      <color theme="1"/>
      <name val="Calibri"/>
      <family val="2"/>
      <scheme val="minor"/>
    </font>
    <font>
      <sz val="11"/>
      <color indexed="8"/>
      <name val="Arial"/>
      <family val="2"/>
    </font>
    <font>
      <b/>
      <sz val="13"/>
      <color rgb="FF000000"/>
      <name val="Calibri"/>
      <family val="2"/>
    </font>
    <font>
      <sz val="8"/>
      <name val="Calibri"/>
      <family val="2"/>
      <scheme val="minor"/>
    </font>
    <font>
      <b/>
      <sz val="18"/>
      <color theme="1"/>
      <name val="Arial Black"/>
      <family val="2"/>
    </font>
    <font>
      <sz val="18"/>
      <color theme="1"/>
      <name val="Arial"/>
      <family val="2"/>
    </font>
    <font>
      <sz val="12"/>
      <color theme="1"/>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rgb="FFFFFFFF"/>
        <bgColor rgb="FF000000"/>
      </patternFill>
    </fill>
    <fill>
      <patternFill patternType="solid">
        <fgColor theme="0" tint="-0.249977111117893"/>
        <bgColor indexed="64"/>
      </patternFill>
    </fill>
    <fill>
      <patternFill patternType="solid">
        <fgColor theme="6" tint="-0.249977111117893"/>
        <bgColor rgb="FF000000"/>
      </patternFill>
    </fill>
    <fill>
      <patternFill patternType="solid">
        <fgColor rgb="FFFFFFFF"/>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0.34998626667073579"/>
        <bgColor indexed="64"/>
      </patternFill>
    </fill>
  </fills>
  <borders count="4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indexed="64"/>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right style="thin">
        <color rgb="FF000000"/>
      </right>
      <top style="thin">
        <color rgb="FF000000"/>
      </top>
      <bottom/>
      <diagonal/>
    </border>
    <border>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s>
  <cellStyleXfs count="10">
    <xf numFmtId="0" fontId="0" fillId="0" borderId="0"/>
    <xf numFmtId="43" fontId="3" fillId="0" borderId="0" applyFont="0" applyFill="0" applyBorder="0" applyAlignment="0" applyProtection="0"/>
    <xf numFmtId="0" fontId="4" fillId="0" borderId="0"/>
    <xf numFmtId="9" fontId="3" fillId="0" borderId="0" applyFont="0" applyFill="0" applyBorder="0" applyAlignment="0" applyProtection="0"/>
    <xf numFmtId="0" fontId="4" fillId="0" borderId="0"/>
    <xf numFmtId="164" fontId="3" fillId="0" borderId="0" applyFont="0" applyFill="0" applyBorder="0" applyAlignment="0" applyProtection="0"/>
    <xf numFmtId="0" fontId="4" fillId="0" borderId="0"/>
    <xf numFmtId="0" fontId="3" fillId="0" borderId="0"/>
    <xf numFmtId="43" fontId="3" fillId="0" borderId="0" applyFont="0" applyFill="0" applyBorder="0" applyAlignment="0" applyProtection="0"/>
    <xf numFmtId="166" fontId="4" fillId="0" borderId="0" applyFont="0" applyFill="0" applyBorder="0" applyAlignment="0" applyProtection="0"/>
  </cellStyleXfs>
  <cellXfs count="321">
    <xf numFmtId="0" fontId="0" fillId="0" borderId="0" xfId="0"/>
    <xf numFmtId="0" fontId="0" fillId="0" borderId="0" xfId="0" applyAlignment="1">
      <alignment horizontal="left"/>
    </xf>
    <xf numFmtId="4" fontId="0" fillId="0" borderId="0" xfId="0" applyNumberFormat="1"/>
    <xf numFmtId="4" fontId="0" fillId="0" borderId="0" xfId="0" applyNumberFormat="1" applyAlignment="1">
      <alignment horizontal="right"/>
    </xf>
    <xf numFmtId="0" fontId="1" fillId="2" borderId="1" xfId="0" applyFont="1" applyFill="1" applyBorder="1"/>
    <xf numFmtId="165" fontId="1" fillId="0" borderId="1" xfId="0" applyNumberFormat="1" applyFont="1" applyBorder="1"/>
    <xf numFmtId="0" fontId="1" fillId="0" borderId="1" xfId="0" applyFont="1" applyBorder="1"/>
    <xf numFmtId="0" fontId="0" fillId="0" borderId="1" xfId="0" applyBorder="1"/>
    <xf numFmtId="0" fontId="0" fillId="0" borderId="1" xfId="0" applyBorder="1" applyAlignment="1">
      <alignment horizontal="center"/>
    </xf>
    <xf numFmtId="4" fontId="0" fillId="0" borderId="1" xfId="0" applyNumberFormat="1" applyBorder="1"/>
    <xf numFmtId="2" fontId="0" fillId="0" borderId="1" xfId="0" applyNumberFormat="1" applyBorder="1" applyAlignment="1">
      <alignment vertical="center"/>
    </xf>
    <xf numFmtId="4" fontId="0" fillId="0" borderId="1" xfId="0" applyNumberFormat="1" applyBorder="1" applyAlignment="1">
      <alignment vertical="center"/>
    </xf>
    <xf numFmtId="0" fontId="1" fillId="0" borderId="1" xfId="0" applyFont="1" applyBorder="1" applyAlignment="1">
      <alignment horizontal="right" vertical="center"/>
    </xf>
    <xf numFmtId="0" fontId="1" fillId="0" borderId="1" xfId="0" applyFont="1" applyBorder="1" applyAlignment="1">
      <alignment horizontal="right"/>
    </xf>
    <xf numFmtId="4" fontId="1" fillId="0" borderId="1" xfId="0" applyNumberFormat="1" applyFont="1" applyBorder="1"/>
    <xf numFmtId="10" fontId="0" fillId="0" borderId="0" xfId="0" applyNumberFormat="1"/>
    <xf numFmtId="0" fontId="2" fillId="0" borderId="0" xfId="0" applyFont="1"/>
    <xf numFmtId="4" fontId="0" fillId="0" borderId="1" xfId="0" applyNumberFormat="1" applyBorder="1" applyAlignment="1">
      <alignment horizontal="right"/>
    </xf>
    <xf numFmtId="2" fontId="7" fillId="0" borderId="6" xfId="0" applyNumberFormat="1" applyFont="1" applyBorder="1" applyAlignment="1">
      <alignment horizontal="center" vertical="center"/>
    </xf>
    <xf numFmtId="0" fontId="8" fillId="0" borderId="6" xfId="0" applyFont="1" applyBorder="1" applyAlignment="1">
      <alignment vertical="center"/>
    </xf>
    <xf numFmtId="0" fontId="8" fillId="0" borderId="10" xfId="0" applyFont="1" applyBorder="1" applyAlignment="1">
      <alignment vertical="center"/>
    </xf>
    <xf numFmtId="166" fontId="7" fillId="0" borderId="6" xfId="0" applyNumberFormat="1" applyFont="1" applyBorder="1" applyAlignment="1">
      <alignment vertical="center"/>
    </xf>
    <xf numFmtId="2" fontId="7" fillId="0" borderId="6" xfId="0" applyNumberFormat="1" applyFont="1" applyBorder="1" applyAlignment="1">
      <alignment vertical="center"/>
    </xf>
    <xf numFmtId="0" fontId="7" fillId="0" borderId="6" xfId="0" applyFont="1" applyBorder="1" applyAlignment="1">
      <alignment vertical="center"/>
    </xf>
    <xf numFmtId="0" fontId="7" fillId="0" borderId="10" xfId="0" applyFont="1" applyBorder="1" applyAlignment="1">
      <alignment vertical="center"/>
    </xf>
    <xf numFmtId="0" fontId="7" fillId="3" borderId="6" xfId="0" applyFont="1" applyFill="1" applyBorder="1" applyAlignment="1">
      <alignment vertical="center"/>
    </xf>
    <xf numFmtId="0" fontId="7" fillId="3" borderId="10" xfId="0" applyFont="1" applyFill="1" applyBorder="1" applyAlignment="1">
      <alignment vertical="center"/>
    </xf>
    <xf numFmtId="0" fontId="7" fillId="0" borderId="6" xfId="0" applyFont="1" applyBorder="1" applyAlignment="1">
      <alignment horizontal="center" vertical="center"/>
    </xf>
    <xf numFmtId="10" fontId="7" fillId="0" borderId="6" xfId="0" applyNumberFormat="1" applyFont="1" applyBorder="1" applyAlignment="1">
      <alignment vertical="center"/>
    </xf>
    <xf numFmtId="4" fontId="0" fillId="0" borderId="2" xfId="0" applyNumberFormat="1" applyBorder="1" applyAlignment="1">
      <alignment horizontal="right"/>
    </xf>
    <xf numFmtId="4" fontId="0" fillId="0" borderId="3" xfId="0" applyNumberFormat="1" applyBorder="1" applyAlignment="1">
      <alignment horizontal="right"/>
    </xf>
    <xf numFmtId="0" fontId="0" fillId="0" borderId="1" xfId="0" applyBorder="1" applyAlignment="1">
      <alignment horizontal="center" vertical="center"/>
    </xf>
    <xf numFmtId="4" fontId="1" fillId="2" borderId="3" xfId="0" applyNumberFormat="1" applyFont="1" applyFill="1" applyBorder="1" applyAlignment="1">
      <alignment horizontal="center"/>
    </xf>
    <xf numFmtId="165" fontId="0" fillId="0" borderId="1" xfId="0" applyNumberFormat="1" applyBorder="1" applyAlignment="1">
      <alignment horizontal="center"/>
    </xf>
    <xf numFmtId="165" fontId="1" fillId="4" borderId="1" xfId="0" applyNumberFormat="1" applyFont="1" applyFill="1" applyBorder="1"/>
    <xf numFmtId="0" fontId="0" fillId="4" borderId="1" xfId="0" applyFill="1" applyBorder="1"/>
    <xf numFmtId="4" fontId="0" fillId="4" borderId="1" xfId="0" applyNumberFormat="1" applyFill="1" applyBorder="1" applyAlignment="1">
      <alignment horizontal="right"/>
    </xf>
    <xf numFmtId="4" fontId="0" fillId="4" borderId="1" xfId="0" applyNumberFormat="1" applyFill="1" applyBorder="1"/>
    <xf numFmtId="0" fontId="1" fillId="4" borderId="1" xfId="0" applyFont="1" applyFill="1" applyBorder="1"/>
    <xf numFmtId="4" fontId="0" fillId="0" borderId="1" xfId="0" applyNumberFormat="1" applyBorder="1" applyAlignment="1">
      <alignment horizontal="right" vertical="center"/>
    </xf>
    <xf numFmtId="0" fontId="0" fillId="0" borderId="3" xfId="0" applyBorder="1" applyAlignment="1">
      <alignment horizontal="left"/>
    </xf>
    <xf numFmtId="0" fontId="0" fillId="0" borderId="2" xfId="0" applyBorder="1" applyAlignment="1">
      <alignment horizontal="left"/>
    </xf>
    <xf numFmtId="0" fontId="0" fillId="0" borderId="0" xfId="0" applyAlignment="1">
      <alignment vertical="top"/>
    </xf>
    <xf numFmtId="2" fontId="0" fillId="0" borderId="1" xfId="0" applyNumberFormat="1" applyBorder="1" applyAlignment="1">
      <alignment horizontal="right"/>
    </xf>
    <xf numFmtId="4" fontId="1" fillId="4" borderId="1" xfId="0" applyNumberFormat="1" applyFont="1" applyFill="1" applyBorder="1"/>
    <xf numFmtId="166" fontId="7" fillId="0" borderId="10" xfId="0" applyNumberFormat="1" applyFont="1" applyBorder="1" applyAlignment="1">
      <alignment vertical="center"/>
    </xf>
    <xf numFmtId="166" fontId="7" fillId="0" borderId="11" xfId="0" applyNumberFormat="1" applyFont="1" applyBorder="1" applyAlignment="1">
      <alignment vertical="center"/>
    </xf>
    <xf numFmtId="0" fontId="1" fillId="4" borderId="1" xfId="0" applyFont="1" applyFill="1" applyBorder="1" applyAlignment="1">
      <alignment horizontal="right" vertical="center"/>
    </xf>
    <xf numFmtId="10" fontId="7" fillId="0" borderId="6" xfId="0" applyNumberFormat="1" applyFont="1" applyBorder="1" applyAlignment="1">
      <alignment horizontal="right" vertical="center"/>
    </xf>
    <xf numFmtId="4" fontId="9" fillId="0" borderId="1" xfId="0" applyNumberFormat="1" applyFont="1" applyBorder="1" applyAlignment="1">
      <alignment horizontal="center"/>
    </xf>
    <xf numFmtId="4" fontId="9" fillId="0" borderId="1" xfId="0" applyNumberFormat="1" applyFont="1" applyBorder="1"/>
    <xf numFmtId="4" fontId="9" fillId="0" borderId="1" xfId="0" applyNumberFormat="1" applyFont="1" applyBorder="1" applyAlignment="1">
      <alignment horizontal="right"/>
    </xf>
    <xf numFmtId="0" fontId="4" fillId="0" borderId="1" xfId="0" applyFont="1" applyBorder="1"/>
    <xf numFmtId="10" fontId="0" fillId="0" borderId="1" xfId="3" applyNumberFormat="1" applyFont="1" applyBorder="1" applyAlignment="1">
      <alignment horizontal="left"/>
    </xf>
    <xf numFmtId="0" fontId="4" fillId="4" borderId="1" xfId="0" applyFont="1" applyFill="1" applyBorder="1" applyAlignment="1">
      <alignment horizontal="center"/>
    </xf>
    <xf numFmtId="0" fontId="9" fillId="4" borderId="1" xfId="0" applyFont="1" applyFill="1" applyBorder="1" applyAlignment="1">
      <alignment horizontal="center"/>
    </xf>
    <xf numFmtId="0" fontId="9" fillId="4" borderId="1" xfId="0" applyFont="1" applyFill="1" applyBorder="1"/>
    <xf numFmtId="0" fontId="9" fillId="4" borderId="1" xfId="0" applyFont="1" applyFill="1" applyBorder="1" applyAlignment="1">
      <alignment horizontal="right"/>
    </xf>
    <xf numFmtId="0" fontId="1" fillId="4" borderId="1" xfId="0" applyFont="1" applyFill="1" applyBorder="1" applyAlignment="1">
      <alignment horizontal="center"/>
    </xf>
    <xf numFmtId="0" fontId="9" fillId="0" borderId="1" xfId="3" applyNumberFormat="1" applyFont="1" applyBorder="1" applyAlignment="1">
      <alignment horizontal="center" vertical="center" wrapText="1"/>
    </xf>
    <xf numFmtId="0" fontId="6" fillId="4" borderId="6" xfId="0" applyFont="1" applyFill="1" applyBorder="1" applyAlignment="1">
      <alignment horizontal="center" vertical="center"/>
    </xf>
    <xf numFmtId="49" fontId="6" fillId="4" borderId="6" xfId="0" applyNumberFormat="1" applyFont="1" applyFill="1" applyBorder="1" applyAlignment="1">
      <alignment horizontal="center" vertical="center"/>
    </xf>
    <xf numFmtId="49" fontId="7" fillId="4" borderId="6" xfId="0" applyNumberFormat="1" applyFont="1" applyFill="1" applyBorder="1" applyAlignment="1">
      <alignment vertical="center"/>
    </xf>
    <xf numFmtId="0" fontId="7" fillId="4" borderId="6" xfId="0" applyFont="1" applyFill="1" applyBorder="1" applyAlignment="1">
      <alignment vertical="center"/>
    </xf>
    <xf numFmtId="2" fontId="7" fillId="0" borderId="7" xfId="0" applyNumberFormat="1" applyFont="1" applyBorder="1" applyAlignment="1">
      <alignment vertical="center"/>
    </xf>
    <xf numFmtId="2" fontId="7" fillId="0" borderId="10" xfId="0" applyNumberFormat="1" applyFont="1" applyBorder="1" applyAlignment="1">
      <alignment vertical="center"/>
    </xf>
    <xf numFmtId="2" fontId="7" fillId="0" borderId="11" xfId="0" applyNumberFormat="1" applyFont="1" applyBorder="1" applyAlignment="1">
      <alignment vertical="center"/>
    </xf>
    <xf numFmtId="4" fontId="0" fillId="7" borderId="1" xfId="0" applyNumberFormat="1" applyFill="1" applyBorder="1" applyProtection="1">
      <protection locked="0"/>
    </xf>
    <xf numFmtId="4" fontId="4" fillId="7" borderId="1" xfId="0" applyNumberFormat="1" applyFont="1" applyFill="1" applyBorder="1" applyProtection="1">
      <protection locked="0"/>
    </xf>
    <xf numFmtId="10" fontId="9" fillId="7" borderId="1" xfId="0" applyNumberFormat="1" applyFont="1" applyFill="1" applyBorder="1" applyAlignment="1" applyProtection="1">
      <alignment horizontal="center"/>
      <protection locked="0"/>
    </xf>
    <xf numFmtId="0" fontId="0" fillId="0" borderId="2" xfId="0" applyBorder="1" applyAlignment="1">
      <alignment horizontal="center"/>
    </xf>
    <xf numFmtId="4" fontId="0" fillId="0" borderId="5" xfId="0" applyNumberFormat="1" applyBorder="1" applyAlignment="1">
      <alignment horizontal="right"/>
    </xf>
    <xf numFmtId="2" fontId="0" fillId="0" borderId="3" xfId="0" applyNumberFormat="1" applyBorder="1" applyAlignment="1">
      <alignment vertical="center"/>
    </xf>
    <xf numFmtId="165" fontId="0" fillId="0" borderId="1" xfId="0" applyNumberFormat="1" applyBorder="1" applyAlignment="1">
      <alignment horizontal="center" vertical="center"/>
    </xf>
    <xf numFmtId="0" fontId="14" fillId="0" borderId="0" xfId="0" applyFont="1"/>
    <xf numFmtId="0" fontId="1" fillId="2" borderId="2" xfId="0" applyFont="1" applyFill="1" applyBorder="1"/>
    <xf numFmtId="0" fontId="1" fillId="2" borderId="3" xfId="0" applyFont="1" applyFill="1" applyBorder="1"/>
    <xf numFmtId="0" fontId="0" fillId="0" borderId="0" xfId="0" applyAlignment="1">
      <alignment vertical="center"/>
    </xf>
    <xf numFmtId="0" fontId="16" fillId="4" borderId="1" xfId="0" applyFont="1" applyFill="1" applyBorder="1" applyAlignment="1">
      <alignment horizontal="center" vertical="center" wrapText="1"/>
    </xf>
    <xf numFmtId="168" fontId="16" fillId="4" borderId="1" xfId="5" applyNumberFormat="1" applyFont="1" applyFill="1" applyBorder="1" applyAlignment="1">
      <alignment horizontal="center" vertical="center" wrapText="1"/>
    </xf>
    <xf numFmtId="9" fontId="16" fillId="4" borderId="1" xfId="3" applyFont="1" applyFill="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Border="1" applyAlignment="1"/>
    <xf numFmtId="4" fontId="18" fillId="0" borderId="0" xfId="0" applyNumberFormat="1" applyFont="1"/>
    <xf numFmtId="165" fontId="1" fillId="0" borderId="1" xfId="0" applyNumberFormat="1" applyFont="1" applyBorder="1" applyAlignment="1">
      <alignment horizontal="right" vertical="center"/>
    </xf>
    <xf numFmtId="0" fontId="1" fillId="4" borderId="1" xfId="0" applyFont="1" applyFill="1" applyBorder="1" applyAlignment="1">
      <alignment horizontal="right"/>
    </xf>
    <xf numFmtId="0" fontId="0" fillId="0" borderId="1" xfId="0" applyBorder="1"/>
    <xf numFmtId="4" fontId="0" fillId="0" borderId="1" xfId="0" applyNumberFormat="1" applyBorder="1" applyAlignment="1">
      <alignment horizontal="right"/>
    </xf>
    <xf numFmtId="4" fontId="0" fillId="0" borderId="3" xfId="0" applyNumberFormat="1" applyBorder="1" applyAlignment="1">
      <alignment horizontal="right"/>
    </xf>
    <xf numFmtId="166" fontId="7" fillId="5" borderId="1" xfId="0" applyNumberFormat="1" applyFont="1" applyFill="1" applyBorder="1" applyAlignment="1">
      <alignment horizontal="center" vertical="center"/>
    </xf>
    <xf numFmtId="0" fontId="0" fillId="0" borderId="0" xfId="0"/>
    <xf numFmtId="0" fontId="0" fillId="0" borderId="1" xfId="0" applyBorder="1"/>
    <xf numFmtId="4" fontId="0" fillId="0" borderId="3" xfId="0" applyNumberFormat="1" applyBorder="1" applyAlignment="1">
      <alignment horizontal="right"/>
    </xf>
    <xf numFmtId="4" fontId="0" fillId="0" borderId="1" xfId="0" applyNumberFormat="1" applyBorder="1" applyAlignment="1">
      <alignment horizontal="right"/>
    </xf>
    <xf numFmtId="0" fontId="0" fillId="0" borderId="1" xfId="0" applyBorder="1" applyAlignment="1">
      <alignment horizontal="center"/>
    </xf>
    <xf numFmtId="0" fontId="0" fillId="0" borderId="0" xfId="0"/>
    <xf numFmtId="4" fontId="1" fillId="2" borderId="1" xfId="0" applyNumberFormat="1" applyFont="1" applyFill="1" applyBorder="1" applyAlignment="1">
      <alignment horizontal="center" vertical="center" wrapText="1"/>
    </xf>
    <xf numFmtId="169" fontId="1" fillId="4" borderId="1" xfId="0" applyNumberFormat="1" applyFont="1" applyFill="1" applyBorder="1" applyAlignment="1">
      <alignment horizontal="center"/>
    </xf>
    <xf numFmtId="0" fontId="6" fillId="4" borderId="7" xfId="0" applyFont="1" applyFill="1" applyBorder="1" applyAlignment="1">
      <alignment horizontal="center" vertical="center"/>
    </xf>
    <xf numFmtId="0" fontId="6" fillId="4" borderId="1" xfId="0" applyFont="1" applyFill="1" applyBorder="1" applyAlignment="1">
      <alignment horizontal="center" vertical="center"/>
    </xf>
    <xf numFmtId="0" fontId="8" fillId="0" borderId="24" xfId="0" applyFont="1" applyBorder="1" applyAlignment="1">
      <alignment vertical="center"/>
    </xf>
    <xf numFmtId="0" fontId="7" fillId="0" borderId="24" xfId="0" applyFont="1" applyBorder="1" applyAlignment="1">
      <alignment vertical="center"/>
    </xf>
    <xf numFmtId="0" fontId="8" fillId="0" borderId="1" xfId="0" applyFont="1" applyBorder="1" applyAlignment="1">
      <alignment vertical="center"/>
    </xf>
    <xf numFmtId="2" fontId="7" fillId="0" borderId="1" xfId="0" applyNumberFormat="1" applyFont="1" applyBorder="1" applyAlignment="1">
      <alignment vertical="center"/>
    </xf>
    <xf numFmtId="0" fontId="7" fillId="0" borderId="1" xfId="0" applyFont="1" applyBorder="1" applyAlignment="1">
      <alignment vertical="center"/>
    </xf>
    <xf numFmtId="0" fontId="7" fillId="3" borderId="24" xfId="0" applyFont="1" applyFill="1" applyBorder="1" applyAlignment="1">
      <alignment vertical="center"/>
    </xf>
    <xf numFmtId="0" fontId="7" fillId="3" borderId="1" xfId="0" applyFont="1" applyFill="1" applyBorder="1" applyAlignment="1">
      <alignment vertical="center"/>
    </xf>
    <xf numFmtId="0" fontId="7" fillId="5" borderId="1" xfId="0" applyFont="1" applyFill="1" applyBorder="1" applyAlignment="1">
      <alignment horizontal="center" vertical="center"/>
    </xf>
    <xf numFmtId="2" fontId="7" fillId="0" borderId="24" xfId="0" applyNumberFormat="1" applyFont="1" applyBorder="1" applyAlignment="1">
      <alignment vertical="center"/>
    </xf>
    <xf numFmtId="2" fontId="7" fillId="0" borderId="25" xfId="0" applyNumberFormat="1" applyFont="1" applyBorder="1" applyAlignment="1">
      <alignment vertical="center"/>
    </xf>
    <xf numFmtId="2" fontId="7" fillId="0" borderId="7" xfId="0" applyNumberFormat="1" applyFont="1" applyBorder="1" applyAlignment="1">
      <alignment horizontal="center" vertical="center"/>
    </xf>
    <xf numFmtId="10" fontId="7" fillId="0" borderId="7" xfId="0" applyNumberFormat="1" applyFont="1" applyBorder="1" applyAlignment="1">
      <alignment vertical="center"/>
    </xf>
    <xf numFmtId="10" fontId="7" fillId="0" borderId="7" xfId="0" applyNumberFormat="1" applyFont="1" applyBorder="1" applyAlignment="1">
      <alignment horizontal="right" vertical="center"/>
    </xf>
    <xf numFmtId="2" fontId="7" fillId="0" borderId="1" xfId="0" applyNumberFormat="1" applyFont="1" applyBorder="1" applyAlignment="1">
      <alignment horizontal="center" vertical="center"/>
    </xf>
    <xf numFmtId="10" fontId="7" fillId="0" borderId="1" xfId="0" applyNumberFormat="1" applyFont="1" applyBorder="1" applyAlignment="1">
      <alignment vertical="center"/>
    </xf>
    <xf numFmtId="10" fontId="7" fillId="0" borderId="1" xfId="0" applyNumberFormat="1" applyFont="1" applyBorder="1" applyAlignment="1">
      <alignment horizontal="right" vertical="center"/>
    </xf>
    <xf numFmtId="0" fontId="7" fillId="0" borderId="1" xfId="0" applyFont="1" applyFill="1" applyBorder="1" applyAlignment="1">
      <alignment horizontal="center" vertical="center"/>
    </xf>
    <xf numFmtId="166" fontId="7" fillId="0" borderId="1" xfId="0" applyNumberFormat="1" applyFont="1" applyFill="1" applyBorder="1" applyAlignment="1">
      <alignment horizontal="center" vertical="center"/>
    </xf>
    <xf numFmtId="166" fontId="7" fillId="0" borderId="1" xfId="0" applyNumberFormat="1" applyFont="1" applyFill="1" applyBorder="1" applyAlignment="1">
      <alignment vertical="center"/>
    </xf>
    <xf numFmtId="166" fontId="7" fillId="0" borderId="1" xfId="0" applyNumberFormat="1" applyFont="1" applyBorder="1" applyAlignment="1">
      <alignment vertical="center"/>
    </xf>
    <xf numFmtId="43" fontId="7" fillId="0" borderId="1" xfId="1" applyFont="1" applyBorder="1" applyAlignment="1">
      <alignment horizontal="right" vertical="center"/>
    </xf>
    <xf numFmtId="2" fontId="7" fillId="0" borderId="12" xfId="0" applyNumberFormat="1" applyFont="1" applyBorder="1" applyAlignment="1">
      <alignment horizontal="center" vertical="center"/>
    </xf>
    <xf numFmtId="2" fontId="7" fillId="0" borderId="21" xfId="0" applyNumberFormat="1" applyFont="1" applyBorder="1" applyAlignment="1">
      <alignment vertical="center"/>
    </xf>
    <xf numFmtId="0" fontId="4" fillId="9" borderId="32" xfId="6" applyFill="1" applyBorder="1" applyAlignment="1">
      <alignment horizontal="center" vertical="center"/>
    </xf>
    <xf numFmtId="0" fontId="4" fillId="9" borderId="1" xfId="6" applyFill="1" applyBorder="1" applyAlignment="1">
      <alignment horizontal="center" vertical="center"/>
    </xf>
    <xf numFmtId="0" fontId="4" fillId="9" borderId="33" xfId="6" applyFill="1" applyBorder="1" applyAlignment="1">
      <alignment horizontal="center" vertical="center"/>
    </xf>
    <xf numFmtId="0" fontId="4" fillId="0" borderId="32" xfId="6" applyBorder="1" applyAlignment="1">
      <alignment horizontal="center" vertical="center"/>
    </xf>
    <xf numFmtId="0" fontId="3" fillId="0" borderId="1" xfId="7" applyBorder="1" applyAlignment="1">
      <alignment horizontal="center" vertical="center"/>
    </xf>
    <xf numFmtId="170" fontId="20" fillId="0" borderId="1" xfId="7" applyNumberFormat="1" applyFont="1" applyBorder="1" applyAlignment="1">
      <alignment horizontal="center" vertical="center" wrapText="1"/>
    </xf>
    <xf numFmtId="0" fontId="3" fillId="0" borderId="1" xfId="7" applyBorder="1" applyAlignment="1">
      <alignment vertical="center" wrapText="1"/>
    </xf>
    <xf numFmtId="0" fontId="21" fillId="0" borderId="1" xfId="7" applyFont="1" applyBorder="1" applyAlignment="1">
      <alignment horizontal="center" vertical="center"/>
    </xf>
    <xf numFmtId="171" fontId="20" fillId="0" borderId="1" xfId="8" applyNumberFormat="1" applyFont="1" applyBorder="1" applyAlignment="1">
      <alignment horizontal="center" vertical="center"/>
    </xf>
    <xf numFmtId="43" fontId="20" fillId="0" borderId="1" xfId="8" applyFont="1" applyBorder="1" applyAlignment="1">
      <alignment horizontal="center" vertical="center" wrapText="1"/>
    </xf>
    <xf numFmtId="166" fontId="20" fillId="0" borderId="33" xfId="9" applyFont="1" applyBorder="1" applyAlignment="1">
      <alignment vertical="center"/>
    </xf>
    <xf numFmtId="43" fontId="22" fillId="0" borderId="34" xfId="6" applyNumberFormat="1" applyFont="1" applyBorder="1"/>
    <xf numFmtId="0" fontId="0" fillId="0" borderId="1" xfId="0" applyFont="1" applyBorder="1" applyAlignment="1">
      <alignment horizontal="right" vertical="center"/>
    </xf>
    <xf numFmtId="0" fontId="0" fillId="0" borderId="1" xfId="0" applyFont="1" applyBorder="1" applyAlignment="1">
      <alignment horizontal="center" vertical="center"/>
    </xf>
    <xf numFmtId="0" fontId="13" fillId="6" borderId="1" xfId="0" applyFont="1" applyFill="1" applyBorder="1" applyAlignment="1">
      <alignment horizontal="left" vertical="top" wrapText="1"/>
    </xf>
    <xf numFmtId="0" fontId="12" fillId="6" borderId="1" xfId="0" applyFont="1" applyFill="1" applyBorder="1" applyAlignment="1">
      <alignment horizontal="left" vertical="top" wrapText="1"/>
    </xf>
    <xf numFmtId="0" fontId="13" fillId="6" borderId="1" xfId="0" applyFont="1" applyFill="1" applyBorder="1" applyAlignment="1">
      <alignment wrapText="1"/>
    </xf>
    <xf numFmtId="0" fontId="1" fillId="0" borderId="1" xfId="0" applyFont="1" applyBorder="1" applyAlignment="1">
      <alignment horizontal="center"/>
    </xf>
    <xf numFmtId="43" fontId="22" fillId="0" borderId="41" xfId="6" applyNumberFormat="1" applyFont="1" applyBorder="1"/>
    <xf numFmtId="4" fontId="1" fillId="2" borderId="1" xfId="0" applyNumberFormat="1" applyFont="1" applyFill="1" applyBorder="1" applyAlignment="1">
      <alignment horizontal="center"/>
    </xf>
    <xf numFmtId="4" fontId="0" fillId="0" borderId="1" xfId="0" applyNumberFormat="1" applyFont="1" applyBorder="1"/>
    <xf numFmtId="165" fontId="0" fillId="0" borderId="1" xfId="0" applyNumberFormat="1" applyFont="1" applyBorder="1" applyAlignment="1">
      <alignment horizontal="center" vertical="center"/>
    </xf>
    <xf numFmtId="0" fontId="24" fillId="0" borderId="13" xfId="0" applyFont="1" applyBorder="1" applyAlignment="1">
      <alignment vertical="center" wrapText="1"/>
    </xf>
    <xf numFmtId="0" fontId="26" fillId="0" borderId="1" xfId="0" applyFont="1" applyBorder="1" applyAlignment="1">
      <alignment horizontal="center" vertical="center" wrapText="1"/>
    </xf>
    <xf numFmtId="0" fontId="25" fillId="0" borderId="1" xfId="0" applyFont="1" applyBorder="1" applyAlignment="1">
      <alignment horizontal="center" vertical="center" wrapText="1"/>
    </xf>
    <xf numFmtId="4" fontId="18" fillId="0" borderId="1" xfId="0" applyNumberFormat="1" applyFont="1" applyBorder="1"/>
    <xf numFmtId="0" fontId="0" fillId="0" borderId="1" xfId="0" applyBorder="1" applyAlignment="1">
      <alignment horizontal="left"/>
    </xf>
    <xf numFmtId="4" fontId="10" fillId="0" borderId="1" xfId="0" applyNumberFormat="1" applyFont="1" applyBorder="1" applyAlignment="1">
      <alignment horizontal="center"/>
    </xf>
    <xf numFmtId="0" fontId="0" fillId="4" borderId="1" xfId="0" applyFill="1" applyBorder="1" applyAlignment="1">
      <alignment horizontal="center" vertical="center"/>
    </xf>
    <xf numFmtId="0" fontId="0" fillId="4" borderId="16" xfId="0" applyFill="1" applyBorder="1" applyAlignment="1">
      <alignment horizontal="center"/>
    </xf>
    <xf numFmtId="0" fontId="0" fillId="4" borderId="4"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4" borderId="14" xfId="0" applyFill="1" applyBorder="1" applyAlignment="1">
      <alignment horizontal="center"/>
    </xf>
    <xf numFmtId="0" fontId="0" fillId="4" borderId="19" xfId="0" applyFill="1" applyBorder="1" applyAlignment="1">
      <alignment horizontal="center"/>
    </xf>
    <xf numFmtId="0" fontId="0" fillId="4" borderId="1" xfId="0" applyFill="1" applyBorder="1" applyAlignment="1">
      <alignment horizontal="left"/>
    </xf>
    <xf numFmtId="0" fontId="0" fillId="0" borderId="1" xfId="0" applyBorder="1"/>
    <xf numFmtId="4" fontId="11" fillId="0" borderId="16" xfId="0" applyNumberFormat="1" applyFont="1" applyBorder="1" applyAlignment="1">
      <alignment horizontal="center" vertical="center"/>
    </xf>
    <xf numFmtId="4" fontId="11" fillId="0" borderId="4" xfId="0" applyNumberFormat="1" applyFont="1" applyBorder="1" applyAlignment="1">
      <alignment horizontal="center" vertical="center"/>
    </xf>
    <xf numFmtId="4" fontId="11" fillId="0" borderId="17" xfId="0" applyNumberFormat="1" applyFont="1" applyBorder="1" applyAlignment="1">
      <alignment horizontal="center" vertical="center"/>
    </xf>
    <xf numFmtId="4" fontId="11" fillId="0" borderId="15" xfId="0" applyNumberFormat="1" applyFont="1" applyBorder="1" applyAlignment="1">
      <alignment horizontal="center" vertical="center"/>
    </xf>
    <xf numFmtId="4" fontId="11" fillId="0" borderId="0" xfId="0" applyNumberFormat="1" applyFont="1" applyAlignment="1">
      <alignment horizontal="center" vertical="center"/>
    </xf>
    <xf numFmtId="4" fontId="11" fillId="0" borderId="20" xfId="0" applyNumberFormat="1" applyFont="1" applyBorder="1" applyAlignment="1">
      <alignment horizontal="center" vertical="center"/>
    </xf>
    <xf numFmtId="4" fontId="11" fillId="0" borderId="18" xfId="0" applyNumberFormat="1" applyFont="1" applyBorder="1" applyAlignment="1">
      <alignment horizontal="center" vertical="center"/>
    </xf>
    <xf numFmtId="4" fontId="11" fillId="0" borderId="14" xfId="0" applyNumberFormat="1" applyFont="1" applyBorder="1" applyAlignment="1">
      <alignment horizontal="center" vertical="center"/>
    </xf>
    <xf numFmtId="4" fontId="11" fillId="0" borderId="19" xfId="0" applyNumberFormat="1" applyFont="1" applyBorder="1" applyAlignment="1">
      <alignment horizontal="center" vertical="center"/>
    </xf>
    <xf numFmtId="0" fontId="0" fillId="0" borderId="2" xfId="0" applyBorder="1" applyAlignment="1">
      <alignment horizontal="center"/>
    </xf>
    <xf numFmtId="0" fontId="0" fillId="0" borderId="5" xfId="0" applyBorder="1" applyAlignment="1">
      <alignment horizontal="center"/>
    </xf>
    <xf numFmtId="0" fontId="0" fillId="0" borderId="3" xfId="0" applyBorder="1" applyAlignment="1">
      <alignment horizontal="center"/>
    </xf>
    <xf numFmtId="4" fontId="4" fillId="4" borderId="2" xfId="0" applyNumberFormat="1" applyFont="1" applyFill="1" applyBorder="1" applyAlignment="1">
      <alignment horizontal="center"/>
    </xf>
    <xf numFmtId="4" fontId="4" fillId="4" borderId="5" xfId="0" applyNumberFormat="1" applyFont="1" applyFill="1" applyBorder="1" applyAlignment="1">
      <alignment horizontal="center"/>
    </xf>
    <xf numFmtId="4" fontId="4" fillId="4" borderId="3" xfId="0" applyNumberFormat="1" applyFont="1" applyFill="1" applyBorder="1" applyAlignment="1">
      <alignment horizontal="center"/>
    </xf>
    <xf numFmtId="0" fontId="4" fillId="0" borderId="2" xfId="0" applyFont="1" applyBorder="1" applyAlignment="1">
      <alignment horizontal="left"/>
    </xf>
    <xf numFmtId="0" fontId="4" fillId="0" borderId="5" xfId="0" applyFont="1" applyBorder="1" applyAlignment="1">
      <alignment horizontal="left"/>
    </xf>
    <xf numFmtId="0" fontId="4" fillId="0" borderId="3" xfId="0" applyFont="1" applyBorder="1" applyAlignment="1">
      <alignment horizontal="left"/>
    </xf>
    <xf numFmtId="4" fontId="9" fillId="0" borderId="16" xfId="0" applyNumberFormat="1" applyFont="1" applyBorder="1" applyAlignment="1">
      <alignment horizontal="center"/>
    </xf>
    <xf numFmtId="4" fontId="9" fillId="0" borderId="4" xfId="0" applyNumberFormat="1" applyFont="1" applyBorder="1" applyAlignment="1">
      <alignment horizontal="center"/>
    </xf>
    <xf numFmtId="4" fontId="9" fillId="0" borderId="17" xfId="0" applyNumberFormat="1" applyFont="1" applyBorder="1" applyAlignment="1">
      <alignment horizontal="center"/>
    </xf>
    <xf numFmtId="4" fontId="9" fillId="0" borderId="15" xfId="0" applyNumberFormat="1" applyFont="1" applyBorder="1" applyAlignment="1">
      <alignment horizontal="center"/>
    </xf>
    <xf numFmtId="4" fontId="9" fillId="0" borderId="0" xfId="0" applyNumberFormat="1" applyFont="1" applyAlignment="1">
      <alignment horizontal="center"/>
    </xf>
    <xf numFmtId="4" fontId="9" fillId="0" borderId="20" xfId="0" applyNumberFormat="1" applyFont="1" applyBorder="1" applyAlignment="1">
      <alignment horizontal="center"/>
    </xf>
    <xf numFmtId="4" fontId="9" fillId="0" borderId="18" xfId="0" applyNumberFormat="1" applyFont="1" applyBorder="1" applyAlignment="1">
      <alignment horizontal="center"/>
    </xf>
    <xf numFmtId="4" fontId="9" fillId="0" borderId="14" xfId="0" applyNumberFormat="1" applyFont="1" applyBorder="1" applyAlignment="1">
      <alignment horizontal="center"/>
    </xf>
    <xf numFmtId="4" fontId="9" fillId="0" borderId="19" xfId="0" applyNumberFormat="1" applyFont="1" applyBorder="1" applyAlignment="1">
      <alignment horizontal="center"/>
    </xf>
    <xf numFmtId="10" fontId="0" fillId="2" borderId="16" xfId="3" applyNumberFormat="1" applyFont="1" applyFill="1" applyBorder="1" applyAlignment="1">
      <alignment horizontal="center"/>
    </xf>
    <xf numFmtId="10" fontId="0" fillId="2" borderId="4" xfId="3" applyNumberFormat="1" applyFont="1" applyFill="1" applyBorder="1" applyAlignment="1">
      <alignment horizontal="center"/>
    </xf>
    <xf numFmtId="10" fontId="0" fillId="2" borderId="17" xfId="3" applyNumberFormat="1" applyFont="1" applyFill="1" applyBorder="1" applyAlignment="1">
      <alignment horizontal="center"/>
    </xf>
    <xf numFmtId="10" fontId="0" fillId="2" borderId="18" xfId="3" applyNumberFormat="1" applyFont="1" applyFill="1" applyBorder="1" applyAlignment="1">
      <alignment horizontal="center"/>
    </xf>
    <xf numFmtId="10" fontId="0" fillId="2" borderId="14" xfId="3" applyNumberFormat="1" applyFont="1" applyFill="1" applyBorder="1" applyAlignment="1">
      <alignment horizontal="center"/>
    </xf>
    <xf numFmtId="10" fontId="0" fillId="2" borderId="19" xfId="3" applyNumberFormat="1" applyFont="1" applyFill="1" applyBorder="1" applyAlignment="1">
      <alignment horizontal="center"/>
    </xf>
    <xf numFmtId="0" fontId="0" fillId="0" borderId="2" xfId="0" applyFont="1" applyBorder="1" applyAlignment="1">
      <alignment horizontal="left" wrapText="1"/>
    </xf>
    <xf numFmtId="0" fontId="0" fillId="0" borderId="3" xfId="0" applyFont="1" applyBorder="1" applyAlignment="1">
      <alignment horizontal="left" wrapText="1"/>
    </xf>
    <xf numFmtId="4" fontId="0" fillId="0" borderId="2" xfId="0" applyNumberFormat="1" applyBorder="1" applyAlignment="1">
      <alignment horizontal="right"/>
    </xf>
    <xf numFmtId="4" fontId="0" fillId="0" borderId="3" xfId="0" applyNumberFormat="1" applyBorder="1" applyAlignment="1">
      <alignment horizontal="right"/>
    </xf>
    <xf numFmtId="0" fontId="0" fillId="0" borderId="2" xfId="0" applyBorder="1" applyAlignment="1">
      <alignment horizontal="left"/>
    </xf>
    <xf numFmtId="0" fontId="0" fillId="0" borderId="3" xfId="0" applyBorder="1" applyAlignment="1">
      <alignment horizontal="left"/>
    </xf>
    <xf numFmtId="0" fontId="1" fillId="2" borderId="2" xfId="0" applyFont="1" applyFill="1" applyBorder="1" applyAlignment="1">
      <alignment horizontal="left"/>
    </xf>
    <xf numFmtId="0" fontId="1" fillId="2" borderId="3" xfId="0" applyFont="1" applyFill="1" applyBorder="1" applyAlignment="1">
      <alignment horizontal="left"/>
    </xf>
    <xf numFmtId="4" fontId="0" fillId="0" borderId="1" xfId="0" applyNumberFormat="1" applyBorder="1" applyAlignment="1">
      <alignment horizontal="right"/>
    </xf>
    <xf numFmtId="0" fontId="0" fillId="0" borderId="2" xfId="0" applyBorder="1" applyAlignment="1">
      <alignment horizontal="left" wrapText="1"/>
    </xf>
    <xf numFmtId="0" fontId="0" fillId="0" borderId="3" xfId="0" applyBorder="1" applyAlignment="1">
      <alignment horizontal="left"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17" fillId="4" borderId="1" xfId="0" applyFont="1" applyFill="1" applyBorder="1" applyAlignment="1">
      <alignment horizontal="left"/>
    </xf>
    <xf numFmtId="0" fontId="1" fillId="4" borderId="2" xfId="0" applyFont="1" applyFill="1" applyBorder="1" applyAlignment="1">
      <alignment horizontal="center"/>
    </xf>
    <xf numFmtId="0" fontId="1" fillId="4" borderId="3" xfId="0" applyFont="1" applyFill="1" applyBorder="1" applyAlignment="1">
      <alignment horizontal="center"/>
    </xf>
    <xf numFmtId="0" fontId="1" fillId="0" borderId="2" xfId="0" applyFont="1" applyBorder="1" applyAlignment="1">
      <alignment horizontal="left" wrapText="1"/>
    </xf>
    <xf numFmtId="0" fontId="1" fillId="0" borderId="3" xfId="0" applyFont="1" applyBorder="1" applyAlignment="1">
      <alignment horizontal="left" wrapText="1"/>
    </xf>
    <xf numFmtId="4" fontId="0" fillId="4" borderId="1" xfId="0" applyNumberFormat="1" applyFill="1" applyBorder="1" applyAlignment="1">
      <alignment horizontal="right"/>
    </xf>
    <xf numFmtId="4" fontId="0" fillId="0" borderId="2" xfId="0" applyNumberFormat="1" applyBorder="1" applyAlignment="1">
      <alignment horizontal="center"/>
    </xf>
    <xf numFmtId="4" fontId="0" fillId="0" borderId="3" xfId="0" applyNumberFormat="1" applyBorder="1" applyAlignment="1">
      <alignment horizontal="center"/>
    </xf>
    <xf numFmtId="0" fontId="0" fillId="4" borderId="2" xfId="0" applyFill="1" applyBorder="1" applyAlignment="1">
      <alignment horizontal="center"/>
    </xf>
    <xf numFmtId="0" fontId="0" fillId="4" borderId="5" xfId="0" applyFill="1" applyBorder="1" applyAlignment="1">
      <alignment horizontal="center"/>
    </xf>
    <xf numFmtId="0" fontId="0" fillId="4" borderId="3" xfId="0" applyFill="1" applyBorder="1" applyAlignment="1">
      <alignment horizontal="center"/>
    </xf>
    <xf numFmtId="0" fontId="1" fillId="0" borderId="2" xfId="0" applyFont="1" applyBorder="1" applyAlignment="1">
      <alignment horizontal="left"/>
    </xf>
    <xf numFmtId="0" fontId="1" fillId="0" borderId="3" xfId="0" applyFont="1" applyBorder="1" applyAlignment="1">
      <alignment horizontal="left"/>
    </xf>
    <xf numFmtId="0" fontId="1" fillId="4" borderId="2" xfId="0" applyFont="1" applyFill="1" applyBorder="1" applyAlignment="1">
      <alignment horizontal="left"/>
    </xf>
    <xf numFmtId="0" fontId="1" fillId="4" borderId="3" xfId="0" applyFont="1" applyFill="1" applyBorder="1" applyAlignment="1">
      <alignment horizontal="left"/>
    </xf>
    <xf numFmtId="0" fontId="0" fillId="0" borderId="2" xfId="0" applyBorder="1" applyAlignment="1">
      <alignment horizontal="left" vertical="center" wrapText="1"/>
    </xf>
    <xf numFmtId="0" fontId="0" fillId="0" borderId="3" xfId="0" applyBorder="1" applyAlignment="1">
      <alignment horizontal="left" vertical="center" wrapText="1"/>
    </xf>
    <xf numFmtId="4" fontId="0" fillId="0" borderId="1" xfId="0" applyNumberFormat="1" applyBorder="1" applyAlignment="1">
      <alignment horizontal="right" vertical="center"/>
    </xf>
    <xf numFmtId="0" fontId="0" fillId="0" borderId="4" xfId="0" applyBorder="1" applyAlignment="1">
      <alignment horizontal="left"/>
    </xf>
    <xf numFmtId="0" fontId="1" fillId="0" borderId="2" xfId="0" applyFont="1" applyBorder="1" applyAlignment="1">
      <alignment horizontal="center"/>
    </xf>
    <xf numFmtId="0" fontId="1" fillId="0" borderId="5" xfId="0" applyFont="1" applyBorder="1" applyAlignment="1">
      <alignment horizontal="center"/>
    </xf>
    <xf numFmtId="0" fontId="1" fillId="0" borderId="3" xfId="0" applyFont="1" applyBorder="1" applyAlignment="1">
      <alignment horizontal="center"/>
    </xf>
    <xf numFmtId="0" fontId="1" fillId="4" borderId="2" xfId="0" applyFont="1" applyFill="1" applyBorder="1" applyAlignment="1">
      <alignment horizontal="left" wrapText="1"/>
    </xf>
    <xf numFmtId="0" fontId="1" fillId="4" borderId="3" xfId="0" applyFont="1" applyFill="1" applyBorder="1" applyAlignment="1">
      <alignment horizontal="left" wrapText="1"/>
    </xf>
    <xf numFmtId="0" fontId="0" fillId="0" borderId="0" xfId="0" applyAlignment="1">
      <alignment horizontal="left"/>
    </xf>
    <xf numFmtId="0" fontId="0" fillId="0" borderId="2" xfId="0" applyBorder="1" applyAlignment="1">
      <alignment horizontal="left" vertical="center"/>
    </xf>
    <xf numFmtId="0" fontId="0" fillId="0" borderId="3" xfId="0" applyBorder="1" applyAlignment="1">
      <alignment horizontal="left" vertical="center"/>
    </xf>
    <xf numFmtId="4" fontId="0" fillId="0" borderId="1" xfId="0" applyNumberFormat="1" applyBorder="1" applyAlignment="1">
      <alignment horizontal="center"/>
    </xf>
    <xf numFmtId="4" fontId="0" fillId="0" borderId="2" xfId="0" applyNumberFormat="1" applyFont="1" applyBorder="1" applyAlignment="1">
      <alignment horizontal="right"/>
    </xf>
    <xf numFmtId="4" fontId="0" fillId="0" borderId="3" xfId="0" applyNumberFormat="1" applyFont="1" applyBorder="1" applyAlignment="1">
      <alignment horizontal="right"/>
    </xf>
    <xf numFmtId="0" fontId="0" fillId="0" borderId="1" xfId="0" applyBorder="1" applyAlignment="1">
      <alignment horizontal="center"/>
    </xf>
    <xf numFmtId="0" fontId="0" fillId="0" borderId="2" xfId="0" applyFont="1" applyBorder="1" applyAlignment="1">
      <alignment horizontal="left" vertical="center"/>
    </xf>
    <xf numFmtId="0" fontId="0" fillId="0" borderId="3" xfId="0" applyFont="1" applyBorder="1" applyAlignment="1">
      <alignment horizontal="left" vertical="center"/>
    </xf>
    <xf numFmtId="0" fontId="0" fillId="0" borderId="16" xfId="0" applyBorder="1" applyAlignment="1">
      <alignment horizontal="center"/>
    </xf>
    <xf numFmtId="0" fontId="0" fillId="0" borderId="17" xfId="0" applyBorder="1" applyAlignment="1">
      <alignment horizontal="center"/>
    </xf>
    <xf numFmtId="0" fontId="0" fillId="0" borderId="15" xfId="0" applyBorder="1" applyAlignment="1">
      <alignment horizontal="center"/>
    </xf>
    <xf numFmtId="0" fontId="0" fillId="0" borderId="20" xfId="0" applyBorder="1" applyAlignment="1">
      <alignment horizontal="center"/>
    </xf>
    <xf numFmtId="0" fontId="0" fillId="0" borderId="18" xfId="0" applyBorder="1" applyAlignment="1">
      <alignment horizontal="center"/>
    </xf>
    <xf numFmtId="0" fontId="0" fillId="0" borderId="19" xfId="0" applyBorder="1" applyAlignment="1">
      <alignment horizontal="center"/>
    </xf>
    <xf numFmtId="0" fontId="5" fillId="0" borderId="16" xfId="0" applyFont="1" applyBorder="1" applyAlignment="1">
      <alignment horizontal="center" vertical="center"/>
    </xf>
    <xf numFmtId="0" fontId="5" fillId="0" borderId="4" xfId="0" applyFont="1" applyBorder="1" applyAlignment="1">
      <alignment horizontal="center" vertical="center"/>
    </xf>
    <xf numFmtId="0" fontId="5" fillId="0" borderId="17" xfId="0" applyFont="1" applyBorder="1" applyAlignment="1">
      <alignment horizontal="center" vertical="center"/>
    </xf>
    <xf numFmtId="0" fontId="5" fillId="0" borderId="15" xfId="0" applyFont="1" applyBorder="1" applyAlignment="1">
      <alignment horizontal="center" vertical="center"/>
    </xf>
    <xf numFmtId="0" fontId="5" fillId="0" borderId="0" xfId="0" applyFont="1" applyAlignment="1">
      <alignment horizontal="center" vertical="center"/>
    </xf>
    <xf numFmtId="0" fontId="5" fillId="0" borderId="20" xfId="0" applyFont="1" applyBorder="1" applyAlignment="1">
      <alignment horizontal="center" vertical="center"/>
    </xf>
    <xf numFmtId="0" fontId="5" fillId="0" borderId="18" xfId="0" applyFont="1" applyBorder="1" applyAlignment="1">
      <alignment horizontal="center" vertical="center"/>
    </xf>
    <xf numFmtId="0" fontId="5" fillId="0" borderId="14" xfId="0" applyFont="1" applyBorder="1" applyAlignment="1">
      <alignment horizontal="center" vertical="center"/>
    </xf>
    <xf numFmtId="0" fontId="5" fillId="0" borderId="19" xfId="0" applyFont="1" applyBorder="1" applyAlignment="1">
      <alignment horizontal="center" vertical="center"/>
    </xf>
    <xf numFmtId="4" fontId="1" fillId="2" borderId="2" xfId="0" applyNumberFormat="1" applyFont="1" applyFill="1" applyBorder="1" applyAlignment="1">
      <alignment horizontal="center"/>
    </xf>
    <xf numFmtId="4" fontId="1" fillId="2" borderId="3" xfId="0" applyNumberFormat="1" applyFont="1" applyFill="1" applyBorder="1" applyAlignment="1">
      <alignment horizontal="center"/>
    </xf>
    <xf numFmtId="0" fontId="1" fillId="2" borderId="2" xfId="0" applyFont="1" applyFill="1" applyBorder="1" applyAlignment="1">
      <alignment horizontal="center"/>
    </xf>
    <xf numFmtId="0" fontId="1" fillId="2" borderId="5" xfId="0" applyFont="1" applyFill="1" applyBorder="1" applyAlignment="1">
      <alignment horizontal="center"/>
    </xf>
    <xf numFmtId="0" fontId="1" fillId="2" borderId="3" xfId="0" applyFont="1" applyFill="1" applyBorder="1" applyAlignment="1">
      <alignment horizontal="center"/>
    </xf>
    <xf numFmtId="10" fontId="0" fillId="0" borderId="2" xfId="3" applyNumberFormat="1" applyFont="1" applyBorder="1" applyAlignment="1">
      <alignment horizontal="center"/>
    </xf>
    <xf numFmtId="10" fontId="0" fillId="0" borderId="5" xfId="3" applyNumberFormat="1" applyFont="1" applyBorder="1" applyAlignment="1">
      <alignment horizontal="center"/>
    </xf>
    <xf numFmtId="10" fontId="0" fillId="0" borderId="3" xfId="3" applyNumberFormat="1" applyFont="1" applyBorder="1" applyAlignment="1">
      <alignment horizontal="center"/>
    </xf>
    <xf numFmtId="0" fontId="15" fillId="4" borderId="1" xfId="0" applyFont="1" applyFill="1" applyBorder="1" applyAlignment="1">
      <alignment horizontal="center" vertical="center"/>
    </xf>
    <xf numFmtId="49" fontId="7" fillId="4" borderId="6" xfId="0" applyNumberFormat="1" applyFont="1" applyFill="1" applyBorder="1" applyAlignment="1">
      <alignment horizontal="center" vertical="center"/>
    </xf>
    <xf numFmtId="166" fontId="7" fillId="4" borderId="1" xfId="1" applyNumberFormat="1" applyFont="1" applyFill="1" applyBorder="1" applyAlignment="1">
      <alignment horizontal="center" vertical="center"/>
    </xf>
    <xf numFmtId="49" fontId="7" fillId="4" borderId="10" xfId="0" applyNumberFormat="1" applyFont="1" applyFill="1" applyBorder="1" applyAlignment="1">
      <alignment horizontal="center" vertical="center"/>
    </xf>
    <xf numFmtId="49" fontId="7" fillId="4" borderId="11" xfId="0" applyNumberFormat="1" applyFont="1" applyFill="1" applyBorder="1" applyAlignment="1">
      <alignment horizontal="center" vertical="center"/>
    </xf>
    <xf numFmtId="0" fontId="7" fillId="4" borderId="10" xfId="0" applyFont="1" applyFill="1" applyBorder="1" applyAlignment="1">
      <alignment horizontal="left" vertical="center" wrapText="1"/>
    </xf>
    <xf numFmtId="0" fontId="7" fillId="4" borderId="11" xfId="0" applyFont="1" applyFill="1" applyBorder="1" applyAlignment="1">
      <alignment horizontal="left" vertical="center" wrapText="1"/>
    </xf>
    <xf numFmtId="166" fontId="7" fillId="0" borderId="10" xfId="0" applyNumberFormat="1" applyFont="1" applyBorder="1" applyAlignment="1">
      <alignment horizontal="center" vertical="center"/>
    </xf>
    <xf numFmtId="166" fontId="7" fillId="0" borderId="11" xfId="0" applyNumberFormat="1" applyFont="1" applyBorder="1" applyAlignment="1">
      <alignment horizontal="center" vertical="center"/>
    </xf>
    <xf numFmtId="167" fontId="7" fillId="0" borderId="6" xfId="0" applyNumberFormat="1" applyFont="1" applyBorder="1" applyAlignment="1">
      <alignment horizontal="center" vertical="center"/>
    </xf>
    <xf numFmtId="166" fontId="7" fillId="0" borderId="21" xfId="0" applyNumberFormat="1" applyFont="1" applyBorder="1" applyAlignment="1">
      <alignment horizontal="center" vertical="center"/>
    </xf>
    <xf numFmtId="166" fontId="7" fillId="0" borderId="22" xfId="0" applyNumberFormat="1" applyFont="1" applyBorder="1" applyAlignment="1">
      <alignment horizontal="center" vertical="center"/>
    </xf>
    <xf numFmtId="166" fontId="7" fillId="5" borderId="1" xfId="0" applyNumberFormat="1" applyFont="1" applyFill="1" applyBorder="1" applyAlignment="1">
      <alignment horizontal="center" vertical="center"/>
    </xf>
    <xf numFmtId="166" fontId="7" fillId="5" borderId="2" xfId="0" applyNumberFormat="1" applyFont="1" applyFill="1" applyBorder="1" applyAlignment="1">
      <alignment horizontal="center" vertical="center"/>
    </xf>
    <xf numFmtId="0" fontId="7" fillId="4" borderId="6" xfId="0" applyFont="1" applyFill="1" applyBorder="1" applyAlignment="1">
      <alignment horizontal="left" vertical="center" wrapText="1"/>
    </xf>
    <xf numFmtId="166" fontId="7" fillId="5" borderId="7" xfId="0" applyNumberFormat="1" applyFont="1" applyFill="1" applyBorder="1" applyAlignment="1">
      <alignment horizontal="center" vertical="center"/>
    </xf>
    <xf numFmtId="166" fontId="7" fillId="5" borderId="8" xfId="0" applyNumberFormat="1" applyFont="1" applyFill="1" applyBorder="1" applyAlignment="1">
      <alignment horizontal="center" vertical="center"/>
    </xf>
    <xf numFmtId="166" fontId="7" fillId="0" borderId="6" xfId="0" applyNumberFormat="1" applyFont="1" applyBorder="1" applyAlignment="1">
      <alignment horizontal="center" vertical="center"/>
    </xf>
    <xf numFmtId="0" fontId="7" fillId="5" borderId="7" xfId="0" applyFont="1" applyFill="1" applyBorder="1" applyAlignment="1">
      <alignment horizontal="center" vertical="center"/>
    </xf>
    <xf numFmtId="0" fontId="7" fillId="5" borderId="8" xfId="0" applyFont="1" applyFill="1" applyBorder="1" applyAlignment="1">
      <alignment horizontal="center" vertical="center"/>
    </xf>
    <xf numFmtId="2" fontId="7" fillId="0" borderId="6" xfId="0" applyNumberFormat="1" applyFont="1" applyBorder="1" applyAlignment="1">
      <alignment horizontal="right" vertical="center"/>
    </xf>
    <xf numFmtId="0" fontId="7" fillId="5" borderId="9" xfId="0" applyFont="1" applyFill="1" applyBorder="1" applyAlignment="1">
      <alignment horizontal="center" vertical="center"/>
    </xf>
    <xf numFmtId="49" fontId="6" fillId="0" borderId="6" xfId="0" applyNumberFormat="1"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8" xfId="0" applyNumberFormat="1" applyFont="1" applyBorder="1" applyAlignment="1">
      <alignment horizontal="center" vertical="center" wrapText="1"/>
    </xf>
    <xf numFmtId="49" fontId="6" fillId="0" borderId="23"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6" fillId="4" borderId="6" xfId="0" applyFont="1" applyFill="1" applyBorder="1" applyAlignment="1">
      <alignment horizontal="center" vertical="center"/>
    </xf>
    <xf numFmtId="0" fontId="6" fillId="4" borderId="7" xfId="0" applyFont="1" applyFill="1" applyBorder="1" applyAlignment="1">
      <alignment horizontal="center" vertical="center"/>
    </xf>
    <xf numFmtId="0" fontId="7" fillId="4" borderId="21" xfId="0" applyFont="1" applyFill="1" applyBorder="1" applyAlignment="1">
      <alignment horizontal="center" vertical="center"/>
    </xf>
    <xf numFmtId="0" fontId="7" fillId="4" borderId="22" xfId="0" applyFont="1" applyFill="1" applyBorder="1" applyAlignment="1">
      <alignment horizontal="center" vertical="center"/>
    </xf>
    <xf numFmtId="0" fontId="6" fillId="4" borderId="2" xfId="0" applyFont="1" applyFill="1" applyBorder="1" applyAlignment="1">
      <alignment horizontal="center" vertical="center"/>
    </xf>
    <xf numFmtId="0" fontId="6" fillId="4" borderId="3" xfId="0" applyFont="1" applyFill="1" applyBorder="1" applyAlignment="1">
      <alignment horizontal="center" vertical="center"/>
    </xf>
    <xf numFmtId="0" fontId="22" fillId="0" borderId="26" xfId="6" applyFont="1" applyBorder="1" applyAlignment="1">
      <alignment horizontal="right" vertical="center"/>
    </xf>
    <xf numFmtId="0" fontId="22" fillId="0" borderId="27" xfId="6" applyFont="1" applyBorder="1" applyAlignment="1">
      <alignment horizontal="right" vertical="center"/>
    </xf>
    <xf numFmtId="0" fontId="22" fillId="0" borderId="28" xfId="6" applyFont="1" applyBorder="1" applyAlignment="1">
      <alignment horizontal="right" vertical="center"/>
    </xf>
    <xf numFmtId="0" fontId="1" fillId="0" borderId="26" xfId="7" applyFont="1" applyFill="1" applyBorder="1" applyAlignment="1">
      <alignment horizontal="center" vertical="center" wrapText="1"/>
    </xf>
    <xf numFmtId="0" fontId="1" fillId="0" borderId="27" xfId="7" applyFont="1" applyFill="1" applyBorder="1" applyAlignment="1">
      <alignment horizontal="center" vertical="center" wrapText="1"/>
    </xf>
    <xf numFmtId="0" fontId="1" fillId="0" borderId="28" xfId="7" applyFont="1" applyFill="1" applyBorder="1" applyAlignment="1">
      <alignment horizontal="center" vertical="center" wrapText="1"/>
    </xf>
    <xf numFmtId="0" fontId="19" fillId="8" borderId="29" xfId="6" applyFont="1" applyFill="1" applyBorder="1" applyAlignment="1">
      <alignment horizontal="center" wrapText="1"/>
    </xf>
    <xf numFmtId="0" fontId="19" fillId="8" borderId="30" xfId="6" applyFont="1" applyFill="1" applyBorder="1" applyAlignment="1">
      <alignment horizontal="center" wrapText="1"/>
    </xf>
    <xf numFmtId="0" fontId="19" fillId="8" borderId="31" xfId="6" applyFont="1" applyFill="1" applyBorder="1" applyAlignment="1">
      <alignment horizontal="center" wrapText="1"/>
    </xf>
    <xf numFmtId="0" fontId="19" fillId="0" borderId="35" xfId="6" applyFont="1" applyBorder="1" applyAlignment="1">
      <alignment horizontal="center"/>
    </xf>
    <xf numFmtId="0" fontId="19" fillId="0" borderId="36" xfId="6" applyFont="1" applyBorder="1" applyAlignment="1">
      <alignment horizontal="center"/>
    </xf>
    <xf numFmtId="0" fontId="19" fillId="0" borderId="37" xfId="6" applyFont="1" applyBorder="1" applyAlignment="1">
      <alignment horizontal="center"/>
    </xf>
    <xf numFmtId="0" fontId="22" fillId="0" borderId="38" xfId="6" applyFont="1" applyBorder="1" applyAlignment="1">
      <alignment horizontal="right" vertical="center"/>
    </xf>
    <xf numFmtId="0" fontId="22" fillId="0" borderId="39" xfId="6" applyFont="1" applyBorder="1" applyAlignment="1">
      <alignment horizontal="right" vertical="center"/>
    </xf>
    <xf numFmtId="0" fontId="22" fillId="0" borderId="40" xfId="6" applyFont="1" applyBorder="1" applyAlignment="1">
      <alignment horizontal="right" vertical="center"/>
    </xf>
    <xf numFmtId="0" fontId="19" fillId="8" borderId="42" xfId="6" applyFont="1" applyFill="1" applyBorder="1" applyAlignment="1">
      <alignment horizontal="center" wrapText="1"/>
    </xf>
    <xf numFmtId="0" fontId="19" fillId="8" borderId="14" xfId="6" applyFont="1" applyFill="1" applyBorder="1" applyAlignment="1">
      <alignment horizontal="center" wrapText="1"/>
    </xf>
    <xf numFmtId="0" fontId="19" fillId="8" borderId="43" xfId="6" applyFont="1" applyFill="1" applyBorder="1" applyAlignment="1">
      <alignment horizontal="center" wrapText="1"/>
    </xf>
    <xf numFmtId="0" fontId="3" fillId="0" borderId="2" xfId="7" applyBorder="1" applyAlignment="1">
      <alignment horizontal="center" vertical="center"/>
    </xf>
    <xf numFmtId="0" fontId="3" fillId="0" borderId="3" xfId="7" applyBorder="1" applyAlignment="1">
      <alignment horizontal="center" vertical="center"/>
    </xf>
    <xf numFmtId="0" fontId="1" fillId="0" borderId="44" xfId="7" applyFont="1" applyFill="1" applyBorder="1" applyAlignment="1">
      <alignment horizontal="center" vertical="center" wrapText="1"/>
    </xf>
    <xf numFmtId="0" fontId="1" fillId="0" borderId="45" xfId="7" applyFont="1" applyFill="1" applyBorder="1" applyAlignment="1">
      <alignment horizontal="center" vertical="center" wrapText="1"/>
    </xf>
    <xf numFmtId="0" fontId="1" fillId="0" borderId="46" xfId="7" applyFont="1" applyFill="1" applyBorder="1" applyAlignment="1">
      <alignment horizontal="center" vertical="center" wrapText="1"/>
    </xf>
    <xf numFmtId="0" fontId="13" fillId="6" borderId="1" xfId="0" applyFont="1" applyFill="1" applyBorder="1" applyAlignment="1">
      <alignment horizontal="left" vertical="top" wrapText="1"/>
    </xf>
    <xf numFmtId="0" fontId="12" fillId="6" borderId="1" xfId="0" applyFont="1" applyFill="1" applyBorder="1" applyAlignment="1">
      <alignment horizontal="left" vertical="top" wrapText="1"/>
    </xf>
    <xf numFmtId="0" fontId="13" fillId="6" borderId="1" xfId="0" applyFont="1" applyFill="1" applyBorder="1" applyAlignment="1">
      <alignment horizontal="center" wrapText="1"/>
    </xf>
  </cellXfs>
  <cellStyles count="10">
    <cellStyle name="Moeda" xfId="5" builtinId="4"/>
    <cellStyle name="Normal" xfId="0" builtinId="0"/>
    <cellStyle name="Normal 2" xfId="2"/>
    <cellStyle name="Normal 3" xfId="4"/>
    <cellStyle name="Normal 4" xfId="7"/>
    <cellStyle name="Normal 5" xfId="6"/>
    <cellStyle name="Porcentagem" xfId="3" builtinId="5"/>
    <cellStyle name="Vírgula" xfId="1" builtinId="3"/>
    <cellStyle name="Vírgula 4" xfId="8"/>
    <cellStyle name="Vírgula 5" xfId="9"/>
  </cellStyles>
  <dxfs count="5">
    <dxf>
      <font>
        <condense val="0"/>
        <extend val="0"/>
        <color auto="1"/>
      </font>
      <fill>
        <patternFill>
          <bgColor indexed="10"/>
        </patternFill>
      </fill>
    </dxf>
    <dxf>
      <fill>
        <patternFill>
          <bgColor indexed="10"/>
        </patternFill>
      </fill>
    </dxf>
    <dxf>
      <fill>
        <patternFill>
          <bgColor indexed="10"/>
        </patternFill>
      </fill>
    </dxf>
    <dxf>
      <font>
        <condense val="0"/>
        <extend val="0"/>
        <color indexed="22"/>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pt-BR"/>
  <c:roundedCorners val="0"/>
  <mc:AlternateContent xmlns:mc="http://schemas.openxmlformats.org/markup-compatibility/2006">
    <mc:Choice xmlns:c14="http://schemas.microsoft.com/office/drawing/2007/8/2/chart" Requires="c14">
      <c14:style val="110"/>
    </mc:Choice>
    <mc:Fallback>
      <c:style val="10"/>
    </mc:Fallback>
  </mc:AlternateContent>
  <c:chart>
    <c:title>
      <c:tx>
        <c:rich>
          <a:bodyPr/>
          <a:lstStyle/>
          <a:p>
            <a:pPr>
              <a:defRPr sz="1800" b="1" i="0" u="none" strike="noStrike" baseline="0">
                <a:solidFill>
                  <a:srgbClr val="000000"/>
                </a:solidFill>
                <a:latin typeface="Calibri"/>
                <a:ea typeface="Calibri"/>
                <a:cs typeface="Calibri"/>
              </a:defRPr>
            </a:pPr>
            <a:r>
              <a:rPr lang="pt-BR"/>
              <a:t>CURVA ABC</a:t>
            </a:r>
          </a:p>
        </c:rich>
      </c:tx>
      <c:overlay val="0"/>
    </c:title>
    <c:autoTitleDeleted val="0"/>
    <c:plotArea>
      <c:layout>
        <c:manualLayout>
          <c:layoutTarget val="inner"/>
          <c:xMode val="edge"/>
          <c:yMode val="edge"/>
          <c:x val="6.8868456660308761E-2"/>
          <c:y val="5.6965995594041051E-2"/>
          <c:w val="0.93085092153078242"/>
          <c:h val="0.78361259982277387"/>
        </c:manualLayout>
      </c:layout>
      <c:lineChart>
        <c:grouping val="standard"/>
        <c:varyColors val="0"/>
        <c:ser>
          <c:idx val="0"/>
          <c:order val="0"/>
          <c:marker>
            <c:symbol val="none"/>
          </c:marker>
          <c:dLbls>
            <c:spPr>
              <a:noFill/>
              <a:ln>
                <a:noFill/>
              </a:ln>
              <a:effectLst/>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pt-BR"/>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'Curva ABC'!$F$5:$F$16</c:f>
              <c:numCache>
                <c:formatCode>0%</c:formatCode>
                <c:ptCount val="12"/>
                <c:pt idx="0">
                  <c:v>0.12009544458013079</c:v>
                </c:pt>
                <c:pt idx="1">
                  <c:v>0.21653648851168189</c:v>
                </c:pt>
                <c:pt idx="2">
                  <c:v>0.22507894221570979</c:v>
                </c:pt>
                <c:pt idx="3">
                  <c:v>0.3222197184556328</c:v>
                </c:pt>
                <c:pt idx="4">
                  <c:v>0.37253953856365779</c:v>
                </c:pt>
                <c:pt idx="5">
                  <c:v>0.45904373679336291</c:v>
                </c:pt>
                <c:pt idx="6">
                  <c:v>0.55896539416845326</c:v>
                </c:pt>
                <c:pt idx="7">
                  <c:v>0.5967938639855217</c:v>
                </c:pt>
                <c:pt idx="8">
                  <c:v>0.65122367174188611</c:v>
                </c:pt>
                <c:pt idx="9">
                  <c:v>0.77212350299900134</c:v>
                </c:pt>
                <c:pt idx="10">
                  <c:v>0.91147709784821629</c:v>
                </c:pt>
                <c:pt idx="11">
                  <c:v>1.0000000000000002</c:v>
                </c:pt>
              </c:numCache>
            </c:numRef>
          </c:val>
          <c:smooth val="1"/>
          <c:extLst xmlns:c16r2="http://schemas.microsoft.com/office/drawing/2015/06/chart">
            <c:ext xmlns:c16="http://schemas.microsoft.com/office/drawing/2014/chart" uri="{C3380CC4-5D6E-409C-BE32-E72D297353CC}">
              <c16:uniqueId val="{00000000-5657-445C-BE28-7BC1EF99DD13}"/>
            </c:ext>
          </c:extLst>
        </c:ser>
        <c:dLbls>
          <c:showLegendKey val="0"/>
          <c:showVal val="1"/>
          <c:showCatName val="0"/>
          <c:showSerName val="0"/>
          <c:showPercent val="0"/>
          <c:showBubbleSize val="0"/>
        </c:dLbls>
        <c:hiLowLines/>
        <c:upDownBars>
          <c:gapWidth val="414"/>
          <c:upBars/>
          <c:downBars/>
        </c:upDownBars>
        <c:smooth val="0"/>
        <c:axId val="258888016"/>
        <c:axId val="258889192"/>
      </c:lineChart>
      <c:catAx>
        <c:axId val="258888016"/>
        <c:scaling>
          <c:orientation val="minMax"/>
        </c:scaling>
        <c:delete val="0"/>
        <c:axPos val="b"/>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258889192"/>
        <c:crosses val="autoZero"/>
        <c:auto val="1"/>
        <c:lblAlgn val="ctr"/>
        <c:lblOffset val="100"/>
        <c:noMultiLvlLbl val="0"/>
      </c:catAx>
      <c:valAx>
        <c:axId val="258889192"/>
        <c:scaling>
          <c:orientation val="minMax"/>
          <c:max val="1"/>
        </c:scaling>
        <c:delete val="0"/>
        <c:axPos val="l"/>
        <c:numFmt formatCode="0%"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pt-BR"/>
          </a:p>
        </c:txPr>
        <c:crossAx val="258888016"/>
        <c:crosses val="autoZero"/>
        <c:crossBetween val="between"/>
      </c:valAx>
      <c:dTable>
        <c:showHorzBorder val="1"/>
        <c:showVertBorder val="1"/>
        <c:showOutline val="1"/>
        <c:showKeys val="0"/>
      </c:dTable>
    </c:plotArea>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pt-BR"/>
    </a:p>
  </c:tx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9525</xdr:colOff>
      <xdr:row>13</xdr:row>
      <xdr:rowOff>21472</xdr:rowOff>
    </xdr:from>
    <xdr:to>
      <xdr:col>8</xdr:col>
      <xdr:colOff>161925</xdr:colOff>
      <xdr:row>15</xdr:row>
      <xdr:rowOff>190499</xdr:rowOff>
    </xdr:to>
    <xdr:pic>
      <xdr:nvPicPr>
        <xdr:cNvPr id="3" name="Imagem 2">
          <a:extLst>
            <a:ext uri="{FF2B5EF4-FFF2-40B4-BE49-F238E27FC236}">
              <a16:creationId xmlns="" xmlns:a16="http://schemas.microsoft.com/office/drawing/2014/main" id="{F33C08FB-BC1C-4C8B-9234-BA7A4773DF6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81200" y="2497972"/>
          <a:ext cx="3419475" cy="5500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absoluteAnchor>
    <xdr:pos x="600075" y="4714875"/>
    <xdr:ext cx="6696075" cy="3600450"/>
    <xdr:graphicFrame macro="">
      <xdr:nvGraphicFramePr>
        <xdr:cNvPr id="2" name="Gráfico 1">
          <a:extLst>
            <a:ext uri="{FF2B5EF4-FFF2-40B4-BE49-F238E27FC236}">
              <a16:creationId xmlns="" xmlns:a16="http://schemas.microsoft.com/office/drawing/2014/main" id="{92BE4C65-5CAD-4BED-8EF5-39250F2C394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ER\AppData\Local\Packages\Microsoft.MicrosoftEdge_8wekyb3d8bbwe\TempState\Downloads\mod_orcamento_ate_20.000_hab%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Junqueiro\PLANILHAS%20PARA%20TRABALHO\OR&#199;AMENTO%20-%20PLANILHA%20RL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Gerais do Município"/>
      <sheetName val="Encargos sociais"/>
      <sheetName val="Equipe Técnica Permanente"/>
      <sheetName val="Estrutura de apoio"/>
      <sheetName val="Distribuição Custos FIXOS"/>
      <sheetName val="Equipe Técnica Eventual"/>
      <sheetName val="Mobil. e Participação Social"/>
      <sheetName val="Deslocamento Terrestre"/>
      <sheetName val="Deslocamento Hidroviário"/>
      <sheetName val="Conferência Municipal"/>
      <sheetName val="PA"/>
      <sheetName val="PB"/>
      <sheetName val="PC"/>
      <sheetName val="PD"/>
      <sheetName val="PE"/>
      <sheetName val="PF"/>
      <sheetName val="PG"/>
      <sheetName val="PH"/>
      <sheetName val="PI"/>
      <sheetName val="PJ"/>
      <sheetName val="PK"/>
      <sheetName val="BDI"/>
      <sheetName val="Distribuição Custos Variáveis"/>
      <sheetName val="Resumo Final"/>
      <sheetName val="Cronograma Fis Fin"/>
      <sheetName val="Curva ABC"/>
      <sheetName val="Curva ABC Gráf"/>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13">
          <cell r="E13">
            <v>0.22414879004846511</v>
          </cell>
        </row>
      </sheetData>
      <sheetData sheetId="22" refreshError="1"/>
      <sheetData sheetId="23"/>
      <sheetData sheetId="24" refreshError="1"/>
      <sheetData sheetId="25">
        <row r="5">
          <cell r="B5" t="str">
            <v>Engenheiro Júnior</v>
          </cell>
        </row>
      </sheetData>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orçamentária"/>
      <sheetName val="MEMÓRIA DE CÁLCULO"/>
      <sheetName val="CURVA ABC"/>
      <sheetName val="Composição"/>
      <sheetName val="cronograma"/>
      <sheetName val=" PRECOS DE COMPOSIÇÕES"/>
      <sheetName val=" PRECOS DE INSUMOS"/>
    </sheetNames>
    <sheetDataSet>
      <sheetData sheetId="0">
        <row r="14">
          <cell r="J14">
            <v>0</v>
          </cell>
        </row>
        <row r="244">
          <cell r="J244">
            <v>0</v>
          </cell>
        </row>
        <row r="252">
          <cell r="J252">
            <v>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22"/>
  <sheetViews>
    <sheetView workbookViewId="0">
      <selection activeCell="F8" sqref="F8:J8"/>
    </sheetView>
  </sheetViews>
  <sheetFormatPr defaultRowHeight="15" x14ac:dyDescent="0.25"/>
  <cols>
    <col min="2" max="2" width="11.28515625" customWidth="1"/>
    <col min="4" max="4" width="12.42578125" customWidth="1"/>
    <col min="10" max="10" width="14" customWidth="1"/>
  </cols>
  <sheetData>
    <row r="2" spans="2:10" x14ac:dyDescent="0.25">
      <c r="B2" s="151" t="s">
        <v>329</v>
      </c>
      <c r="C2" s="151"/>
      <c r="D2" s="151"/>
      <c r="E2" s="151"/>
      <c r="F2" s="151"/>
      <c r="G2" s="151"/>
      <c r="H2" s="151"/>
      <c r="I2" s="151"/>
      <c r="J2" s="151"/>
    </row>
    <row r="3" spans="2:10" x14ac:dyDescent="0.25">
      <c r="B3" s="35" t="s">
        <v>330</v>
      </c>
      <c r="C3" s="54" t="s">
        <v>331</v>
      </c>
      <c r="D3" s="54" t="s">
        <v>332</v>
      </c>
      <c r="E3" s="55" t="s">
        <v>333</v>
      </c>
      <c r="F3" s="158" t="s">
        <v>334</v>
      </c>
      <c r="G3" s="158"/>
      <c r="H3" s="158"/>
      <c r="I3" s="158"/>
      <c r="J3" s="158"/>
    </row>
    <row r="4" spans="2:10" x14ac:dyDescent="0.25">
      <c r="B4" s="35" t="s">
        <v>335</v>
      </c>
      <c r="C4" s="9">
        <v>3</v>
      </c>
      <c r="D4" s="9">
        <v>5.5</v>
      </c>
      <c r="E4" s="68">
        <v>5</v>
      </c>
      <c r="F4" s="149" t="s">
        <v>336</v>
      </c>
      <c r="G4" s="149"/>
      <c r="H4" s="149"/>
      <c r="I4" s="149"/>
      <c r="J4" s="149"/>
    </row>
    <row r="5" spans="2:10" x14ac:dyDescent="0.25">
      <c r="B5" s="35" t="s">
        <v>337</v>
      </c>
      <c r="C5" s="9">
        <v>0.8</v>
      </c>
      <c r="D5" s="9">
        <v>1</v>
      </c>
      <c r="E5" s="68">
        <v>0.9</v>
      </c>
      <c r="F5" s="149" t="s">
        <v>338</v>
      </c>
      <c r="G5" s="149"/>
      <c r="H5" s="149"/>
      <c r="I5" s="149"/>
      <c r="J5" s="149"/>
    </row>
    <row r="6" spans="2:10" x14ac:dyDescent="0.25">
      <c r="B6" s="35" t="s">
        <v>339</v>
      </c>
      <c r="C6" s="9">
        <v>0.97</v>
      </c>
      <c r="D6" s="9">
        <v>1.27</v>
      </c>
      <c r="E6" s="68">
        <v>1</v>
      </c>
      <c r="F6" s="149" t="s">
        <v>340</v>
      </c>
      <c r="G6" s="159"/>
      <c r="H6" s="159"/>
      <c r="I6" s="159"/>
      <c r="J6" s="159"/>
    </row>
    <row r="7" spans="2:10" x14ac:dyDescent="0.25">
      <c r="B7" s="35" t="s">
        <v>341</v>
      </c>
      <c r="C7" s="9">
        <v>0.59</v>
      </c>
      <c r="D7" s="9">
        <v>1.39</v>
      </c>
      <c r="E7" s="68">
        <v>1</v>
      </c>
      <c r="F7" s="149" t="s">
        <v>342</v>
      </c>
      <c r="G7" s="159"/>
      <c r="H7" s="159"/>
      <c r="I7" s="159"/>
      <c r="J7" s="159"/>
    </row>
    <row r="8" spans="2:10" x14ac:dyDescent="0.25">
      <c r="B8" s="35" t="s">
        <v>343</v>
      </c>
      <c r="C8" s="9">
        <v>6.16</v>
      </c>
      <c r="D8" s="9">
        <v>8.9600000000000009</v>
      </c>
      <c r="E8" s="68">
        <v>8.5</v>
      </c>
      <c r="F8" s="149" t="s">
        <v>344</v>
      </c>
      <c r="G8" s="149"/>
      <c r="H8" s="149"/>
      <c r="I8" s="149"/>
      <c r="J8" s="149"/>
    </row>
    <row r="9" spans="2:10" x14ac:dyDescent="0.25">
      <c r="B9" s="35" t="s">
        <v>345</v>
      </c>
      <c r="C9" s="150" t="s">
        <v>346</v>
      </c>
      <c r="D9" s="150"/>
      <c r="E9" s="9">
        <f>C24</f>
        <v>0</v>
      </c>
      <c r="F9" s="149" t="s">
        <v>347</v>
      </c>
      <c r="G9" s="149"/>
      <c r="H9" s="149"/>
      <c r="I9" s="149"/>
      <c r="J9" s="149"/>
    </row>
    <row r="10" spans="2:10" ht="15" customHeight="1" x14ac:dyDescent="0.25">
      <c r="B10" s="7"/>
      <c r="C10" s="7"/>
      <c r="D10" s="7"/>
      <c r="E10" s="7"/>
      <c r="F10" s="7"/>
      <c r="G10" s="7"/>
      <c r="H10" s="7"/>
      <c r="I10" s="7"/>
      <c r="J10" s="7"/>
    </row>
    <row r="11" spans="2:10" x14ac:dyDescent="0.25">
      <c r="B11" s="35" t="s">
        <v>356</v>
      </c>
      <c r="C11" s="59">
        <f>IF(OR(C18="",E4="",E5="",E6="",E7="",E8=""),0,ROUND((((1+E4/100+E5/100+E6/100)*(1+E7/100)*(1+E8/100)/(1-(C19/100)))-1)*100,2))</f>
        <v>21.88</v>
      </c>
      <c r="D11" s="169"/>
      <c r="E11" s="170"/>
      <c r="F11" s="170"/>
      <c r="G11" s="170"/>
      <c r="H11" s="170"/>
      <c r="I11" s="170"/>
      <c r="J11" s="171"/>
    </row>
    <row r="12" spans="2:10" ht="15" customHeight="1" x14ac:dyDescent="0.25">
      <c r="B12" s="152" t="s">
        <v>410</v>
      </c>
      <c r="C12" s="153"/>
      <c r="D12" s="153"/>
      <c r="E12" s="153"/>
      <c r="F12" s="153"/>
      <c r="G12" s="153"/>
      <c r="H12" s="153"/>
      <c r="I12" s="153"/>
      <c r="J12" s="154"/>
    </row>
    <row r="13" spans="2:10" ht="15" customHeight="1" x14ac:dyDescent="0.25">
      <c r="B13" s="155"/>
      <c r="C13" s="156"/>
      <c r="D13" s="156"/>
      <c r="E13" s="156"/>
      <c r="F13" s="156"/>
      <c r="G13" s="156"/>
      <c r="H13" s="156"/>
      <c r="I13" s="156"/>
      <c r="J13" s="157"/>
    </row>
    <row r="14" spans="2:10" ht="15" customHeight="1" x14ac:dyDescent="0.25">
      <c r="B14" s="56" t="s">
        <v>348</v>
      </c>
      <c r="C14" s="49" t="s">
        <v>28</v>
      </c>
      <c r="D14" s="178"/>
      <c r="E14" s="179"/>
      <c r="F14" s="179"/>
      <c r="G14" s="179"/>
      <c r="H14" s="179"/>
      <c r="I14" s="179"/>
      <c r="J14" s="180"/>
    </row>
    <row r="15" spans="2:10" x14ac:dyDescent="0.25">
      <c r="B15" s="35" t="s">
        <v>349</v>
      </c>
      <c r="C15" s="67">
        <v>0.65</v>
      </c>
      <c r="D15" s="181"/>
      <c r="E15" s="182"/>
      <c r="F15" s="182"/>
      <c r="G15" s="182"/>
      <c r="H15" s="182"/>
      <c r="I15" s="182"/>
      <c r="J15" s="183"/>
    </row>
    <row r="16" spans="2:10" ht="15" customHeight="1" x14ac:dyDescent="0.25">
      <c r="B16" s="35" t="s">
        <v>350</v>
      </c>
      <c r="C16" s="67">
        <v>3</v>
      </c>
      <c r="D16" s="184"/>
      <c r="E16" s="185"/>
      <c r="F16" s="185"/>
      <c r="G16" s="185"/>
      <c r="H16" s="185"/>
      <c r="I16" s="185"/>
      <c r="J16" s="186"/>
    </row>
    <row r="17" spans="2:10" x14ac:dyDescent="0.25">
      <c r="B17" s="35" t="s">
        <v>351</v>
      </c>
      <c r="C17" s="9"/>
      <c r="D17" s="172" t="s">
        <v>352</v>
      </c>
      <c r="E17" s="173"/>
      <c r="F17" s="173"/>
      <c r="G17" s="173"/>
      <c r="H17" s="173"/>
      <c r="I17" s="173"/>
      <c r="J17" s="174"/>
    </row>
    <row r="18" spans="2:10" ht="15.75" customHeight="1" x14ac:dyDescent="0.25">
      <c r="B18" s="35" t="s">
        <v>353</v>
      </c>
      <c r="C18" s="51">
        <f>IF(OR(H22="",J21=""),"",IF(ROUND(J21*H22*100,2)&gt;5,"ERRO",(ROUND(J21*H22*100,2))))</f>
        <v>0.23</v>
      </c>
      <c r="D18" s="160"/>
      <c r="E18" s="161"/>
      <c r="F18" s="161"/>
      <c r="G18" s="161"/>
      <c r="H18" s="161"/>
      <c r="I18" s="161"/>
      <c r="J18" s="162"/>
    </row>
    <row r="19" spans="2:10" x14ac:dyDescent="0.25">
      <c r="B19" s="57" t="s">
        <v>29</v>
      </c>
      <c r="C19" s="50">
        <f>IF(C18="","",SUM(C15:C18))</f>
        <v>3.88</v>
      </c>
      <c r="D19" s="163"/>
      <c r="E19" s="164"/>
      <c r="F19" s="164"/>
      <c r="G19" s="164"/>
      <c r="H19" s="164"/>
      <c r="I19" s="164"/>
      <c r="J19" s="165"/>
    </row>
    <row r="20" spans="2:10" x14ac:dyDescent="0.25">
      <c r="B20" s="7"/>
      <c r="C20" s="7"/>
      <c r="D20" s="166"/>
      <c r="E20" s="167"/>
      <c r="F20" s="167"/>
      <c r="G20" s="167"/>
      <c r="H20" s="167"/>
      <c r="I20" s="167"/>
      <c r="J20" s="168"/>
    </row>
    <row r="21" spans="2:10" x14ac:dyDescent="0.25">
      <c r="B21" s="175" t="s">
        <v>357</v>
      </c>
      <c r="C21" s="176"/>
      <c r="D21" s="176"/>
      <c r="E21" s="176"/>
      <c r="F21" s="176"/>
      <c r="G21" s="176"/>
      <c r="H21" s="176"/>
      <c r="I21" s="177"/>
      <c r="J21" s="69">
        <v>0.05</v>
      </c>
    </row>
    <row r="22" spans="2:10" x14ac:dyDescent="0.25">
      <c r="B22" s="175" t="s">
        <v>354</v>
      </c>
      <c r="C22" s="176"/>
      <c r="D22" s="176"/>
      <c r="E22" s="176"/>
      <c r="F22" s="176"/>
      <c r="G22" s="177"/>
      <c r="H22" s="69">
        <v>4.4999999999999998E-2</v>
      </c>
      <c r="I22" s="52" t="s">
        <v>355</v>
      </c>
      <c r="J22" s="7"/>
    </row>
  </sheetData>
  <mergeCells count="16">
    <mergeCell ref="D18:J20"/>
    <mergeCell ref="D11:J11"/>
    <mergeCell ref="D17:J17"/>
    <mergeCell ref="B21:I21"/>
    <mergeCell ref="B22:G22"/>
    <mergeCell ref="D14:J16"/>
    <mergeCell ref="F8:J8"/>
    <mergeCell ref="C9:D9"/>
    <mergeCell ref="F9:J9"/>
    <mergeCell ref="B2:J2"/>
    <mergeCell ref="B12:J13"/>
    <mergeCell ref="F3:J3"/>
    <mergeCell ref="F4:J4"/>
    <mergeCell ref="F5:J5"/>
    <mergeCell ref="F6:J6"/>
    <mergeCell ref="F7:J7"/>
  </mergeCells>
  <conditionalFormatting sqref="E9">
    <cfRule type="cellIs" dxfId="4" priority="5" stopIfTrue="1" operator="equal">
      <formula>0</formula>
    </cfRule>
  </conditionalFormatting>
  <conditionalFormatting sqref="C11">
    <cfRule type="cellIs" dxfId="3" priority="3" stopIfTrue="1" operator="equal">
      <formula>0</formula>
    </cfRule>
    <cfRule type="cellIs" dxfId="2" priority="4" stopIfTrue="1" operator="equal">
      <formula>"FORA DO LIMITE !"</formula>
    </cfRule>
  </conditionalFormatting>
  <conditionalFormatting sqref="C18">
    <cfRule type="cellIs" dxfId="1" priority="1" stopIfTrue="1" operator="equal">
      <formula>"ERRO"</formula>
    </cfRule>
  </conditionalFormatting>
  <conditionalFormatting sqref="C19">
    <cfRule type="cellIs" dxfId="0" priority="2" stopIfTrue="1" operator="equal">
      <formula>"ERRO"</formula>
    </cfRule>
  </conditionalFormatting>
  <dataValidations disablePrompts="1" count="7">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8">
      <formula1>6.16</formula1>
      <formula2>8.96</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6">
      <formula1>0.97</formula1>
      <formula2>1.27</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4">
      <formula1>3</formula1>
      <formula2>5.5</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5">
      <formula1>0.8</formula1>
      <formula2>1</formula2>
    </dataValidation>
    <dataValidation type="decimal" errorStyle="warning" allowBlank="1" showInputMessage="1" showErrorMessage="1" errorTitle="LIMITE EXTRAPOLADO!" error="Taxa de BDI fora dos limites estipulados pelo TCU. Apresentar relatório técnico circunstanciado, justificando os percentuais adotados, assinado pelo responsável pelo orçamento." sqref="E7">
      <formula1>0.59</formula1>
      <formula2>1.39</formula2>
    </dataValidation>
    <dataValidation type="decimal" allowBlank="1" showInputMessage="1" showErrorMessage="1" sqref="J21">
      <formula1>0</formula1>
      <formula2>1</formula2>
    </dataValidation>
    <dataValidation type="decimal" allowBlank="1" showInputMessage="1" showErrorMessage="1" sqref="H22">
      <formula1>0</formula1>
      <formula2>0.05</formula2>
    </dataValidation>
  </dataValidations>
  <pageMargins left="0.511811024" right="0.511811024" top="0.78740157499999996" bottom="0.78740157499999996" header="0.31496062000000002" footer="0.31496062000000002"/>
  <pageSetup paperSize="9" scale="90" fitToHeight="0" orientation="portrait" horizontalDpi="0"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34"/>
  <sheetViews>
    <sheetView showGridLines="0" tabSelected="1" topLeftCell="A145" zoomScale="85" zoomScaleNormal="85" workbookViewId="0">
      <selection activeCell="G205" sqref="G205"/>
    </sheetView>
  </sheetViews>
  <sheetFormatPr defaultRowHeight="15" x14ac:dyDescent="0.25"/>
  <cols>
    <col min="1" max="1" width="16.7109375" customWidth="1"/>
    <col min="2" max="2" width="10.42578125" style="1" customWidth="1"/>
    <col min="3" max="3" width="101.85546875" style="1" bestFit="1" customWidth="1"/>
    <col min="4" max="4" width="5.7109375" customWidth="1"/>
    <col min="5" max="5" width="5.42578125" style="3" customWidth="1"/>
    <col min="6" max="6" width="7" style="3" customWidth="1"/>
    <col min="7" max="7" width="12.28515625" style="3" bestFit="1" customWidth="1"/>
    <col min="8" max="8" width="13.5703125" style="2" bestFit="1" customWidth="1"/>
    <col min="9" max="9" width="12.85546875" style="2" customWidth="1"/>
    <col min="10" max="10" width="18.42578125" style="2" bestFit="1" customWidth="1"/>
    <col min="11" max="11" width="11.85546875" customWidth="1"/>
    <col min="12" max="12" width="14.7109375" style="16" customWidth="1"/>
  </cols>
  <sheetData>
    <row r="1" spans="1:14" ht="23.25" customHeight="1" x14ac:dyDescent="0.25">
      <c r="A1" s="239"/>
      <c r="B1" s="240"/>
      <c r="C1" s="146" t="s">
        <v>516</v>
      </c>
      <c r="D1" s="245"/>
      <c r="E1" s="246"/>
      <c r="F1" s="246"/>
      <c r="G1" s="246"/>
      <c r="H1" s="246"/>
      <c r="I1" s="246"/>
      <c r="J1" s="247"/>
    </row>
    <row r="2" spans="1:14" ht="27" customHeight="1" x14ac:dyDescent="0.25">
      <c r="A2" s="241"/>
      <c r="B2" s="242"/>
      <c r="C2" s="147" t="s">
        <v>515</v>
      </c>
      <c r="D2" s="248"/>
      <c r="E2" s="249"/>
      <c r="F2" s="249"/>
      <c r="G2" s="249"/>
      <c r="H2" s="249"/>
      <c r="I2" s="249"/>
      <c r="J2" s="250"/>
    </row>
    <row r="3" spans="1:14" ht="27" customHeight="1" x14ac:dyDescent="0.25">
      <c r="A3" s="243"/>
      <c r="B3" s="244"/>
      <c r="C3" s="145"/>
      <c r="D3" s="251"/>
      <c r="E3" s="252"/>
      <c r="F3" s="252"/>
      <c r="G3" s="252"/>
      <c r="H3" s="252"/>
      <c r="I3" s="252"/>
      <c r="J3" s="253"/>
    </row>
    <row r="4" spans="1:14" x14ac:dyDescent="0.25">
      <c r="A4" s="236"/>
      <c r="B4" s="236"/>
      <c r="C4" s="236"/>
      <c r="D4" s="236"/>
      <c r="E4" s="236"/>
      <c r="F4" s="236"/>
      <c r="G4" s="236"/>
      <c r="H4" s="236"/>
      <c r="I4" s="236"/>
      <c r="J4" s="236"/>
    </row>
    <row r="5" spans="1:14" x14ac:dyDescent="0.25">
      <c r="A5" s="75" t="s">
        <v>512</v>
      </c>
      <c r="B5" s="76"/>
      <c r="C5" s="149" t="s">
        <v>325</v>
      </c>
      <c r="D5" s="149"/>
      <c r="E5" s="149"/>
      <c r="F5" s="149"/>
      <c r="G5" s="149"/>
      <c r="H5" s="149"/>
      <c r="I5" s="149"/>
      <c r="J5" s="149"/>
    </row>
    <row r="6" spans="1:14" x14ac:dyDescent="0.25">
      <c r="A6" s="75" t="s">
        <v>511</v>
      </c>
      <c r="B6" s="76"/>
      <c r="C6" s="149"/>
      <c r="D6" s="149"/>
      <c r="E6" s="149"/>
      <c r="F6" s="149"/>
      <c r="G6" s="149"/>
      <c r="H6" s="149"/>
      <c r="I6" s="149"/>
      <c r="J6" s="149"/>
    </row>
    <row r="7" spans="1:14" x14ac:dyDescent="0.25">
      <c r="A7" s="75" t="s">
        <v>510</v>
      </c>
      <c r="B7" s="76"/>
      <c r="C7" s="149" t="s">
        <v>30</v>
      </c>
      <c r="D7" s="149"/>
      <c r="E7" s="149"/>
      <c r="F7" s="149"/>
      <c r="G7" s="149"/>
      <c r="H7" s="149"/>
      <c r="I7" s="149"/>
      <c r="J7" s="149"/>
    </row>
    <row r="8" spans="1:14" x14ac:dyDescent="0.25">
      <c r="A8" s="75" t="s">
        <v>509</v>
      </c>
      <c r="B8" s="76"/>
      <c r="C8" s="149"/>
      <c r="D8" s="149"/>
      <c r="E8" s="149"/>
      <c r="F8" s="149"/>
      <c r="G8" s="149"/>
      <c r="H8" s="149"/>
      <c r="I8" s="149"/>
      <c r="J8" s="149"/>
    </row>
    <row r="9" spans="1:14" x14ac:dyDescent="0.25">
      <c r="A9" s="75" t="s">
        <v>0</v>
      </c>
      <c r="B9" s="76"/>
      <c r="C9" s="53">
        <f>BDI!C11/100</f>
        <v>0.21879999999999999</v>
      </c>
      <c r="D9" s="256" t="s">
        <v>507</v>
      </c>
      <c r="E9" s="257"/>
      <c r="F9" s="257"/>
      <c r="G9" s="258"/>
      <c r="H9" s="187"/>
      <c r="I9" s="188"/>
      <c r="J9" s="189"/>
    </row>
    <row r="10" spans="1:14" x14ac:dyDescent="0.25">
      <c r="A10" s="75" t="s">
        <v>508</v>
      </c>
      <c r="B10" s="76"/>
      <c r="C10" s="6" t="s">
        <v>324</v>
      </c>
      <c r="D10" s="259">
        <v>1.1375999999999999</v>
      </c>
      <c r="E10" s="260"/>
      <c r="F10" s="260"/>
      <c r="G10" s="261"/>
      <c r="H10" s="190"/>
      <c r="I10" s="191"/>
      <c r="J10" s="192"/>
    </row>
    <row r="11" spans="1:14" ht="30" x14ac:dyDescent="0.25">
      <c r="A11" s="4" t="s">
        <v>462</v>
      </c>
      <c r="B11" s="199" t="s">
        <v>506</v>
      </c>
      <c r="C11" s="200"/>
      <c r="D11" s="4" t="s">
        <v>490</v>
      </c>
      <c r="E11" s="254" t="s">
        <v>493</v>
      </c>
      <c r="F11" s="255"/>
      <c r="G11" s="32" t="s">
        <v>494</v>
      </c>
      <c r="H11" s="142" t="s">
        <v>495</v>
      </c>
      <c r="I11" s="96" t="s">
        <v>458</v>
      </c>
      <c r="J11" s="142" t="s">
        <v>459</v>
      </c>
    </row>
    <row r="12" spans="1:14" x14ac:dyDescent="0.25">
      <c r="A12" s="34">
        <v>1</v>
      </c>
      <c r="B12" s="206" t="s">
        <v>7</v>
      </c>
      <c r="C12" s="206"/>
      <c r="D12" s="38"/>
      <c r="E12" s="207"/>
      <c r="F12" s="208"/>
      <c r="G12" s="38"/>
      <c r="H12" s="38"/>
      <c r="I12" s="44">
        <f>SUM(I13:I15,I17:I22)</f>
        <v>9298.7840197999994</v>
      </c>
      <c r="J12" s="44">
        <f>SUM(J13:J15,J17:J22)</f>
        <v>7629.4584999999988</v>
      </c>
      <c r="K12" s="15">
        <f t="shared" ref="K12:K79" si="0">J12/L12</f>
        <v>2.3459792228040195E-2</v>
      </c>
      <c r="L12" s="16">
        <v>325214.24</v>
      </c>
    </row>
    <row r="13" spans="1:14" x14ac:dyDescent="0.25">
      <c r="A13" s="73" t="s">
        <v>434</v>
      </c>
      <c r="B13" s="202" t="s">
        <v>522</v>
      </c>
      <c r="C13" s="203"/>
      <c r="D13" s="8" t="s">
        <v>3</v>
      </c>
      <c r="E13" s="195">
        <v>6</v>
      </c>
      <c r="F13" s="196"/>
      <c r="G13" s="30">
        <f t="shared" ref="G13:G15" si="1">M13*H13</f>
        <v>417.35368400000004</v>
      </c>
      <c r="H13" s="9">
        <v>342.43</v>
      </c>
      <c r="I13" s="9">
        <f>E13*G13</f>
        <v>2504.122104</v>
      </c>
      <c r="J13" s="9">
        <f>H13*E13</f>
        <v>2054.58</v>
      </c>
      <c r="K13" s="15">
        <f t="shared" si="0"/>
        <v>6.3176200402540799E-3</v>
      </c>
      <c r="L13" s="16">
        <v>325214.24</v>
      </c>
      <c r="M13" s="16">
        <v>1.2188000000000001</v>
      </c>
    </row>
    <row r="14" spans="1:14" x14ac:dyDescent="0.25">
      <c r="A14" s="73" t="s">
        <v>483</v>
      </c>
      <c r="B14" s="197" t="s">
        <v>517</v>
      </c>
      <c r="C14" s="198"/>
      <c r="D14" s="8" t="s">
        <v>2</v>
      </c>
      <c r="E14" s="195">
        <v>1</v>
      </c>
      <c r="F14" s="196"/>
      <c r="G14" s="30">
        <f t="shared" si="1"/>
        <v>1111.3262159999999</v>
      </c>
      <c r="H14" s="148">
        <f>COMPOSIÇÃO!H9</f>
        <v>911.81999999999994</v>
      </c>
      <c r="I14" s="9">
        <f t="shared" ref="I14:I83" si="2">E14*G14</f>
        <v>1111.3262159999999</v>
      </c>
      <c r="J14" s="9">
        <f t="shared" ref="J14:J15" si="3">E14*H14</f>
        <v>911.81999999999994</v>
      </c>
      <c r="K14" s="15">
        <f t="shared" si="0"/>
        <v>2.803751766835302E-3</v>
      </c>
      <c r="L14" s="16">
        <v>325214.24</v>
      </c>
      <c r="M14" s="16">
        <v>1.2188000000000001</v>
      </c>
    </row>
    <row r="15" spans="1:14" s="95" customFormat="1" x14ac:dyDescent="0.25">
      <c r="A15" s="73" t="s">
        <v>487</v>
      </c>
      <c r="B15" s="197" t="s">
        <v>520</v>
      </c>
      <c r="C15" s="198"/>
      <c r="D15" s="94" t="s">
        <v>2</v>
      </c>
      <c r="E15" s="195">
        <v>1</v>
      </c>
      <c r="F15" s="196"/>
      <c r="G15" s="92">
        <f t="shared" si="1"/>
        <v>1111.3262159999999</v>
      </c>
      <c r="H15" s="83">
        <f>COMPOSIÇÃO!H14</f>
        <v>911.81999999999994</v>
      </c>
      <c r="I15" s="9">
        <f t="shared" si="2"/>
        <v>1111.3262159999999</v>
      </c>
      <c r="J15" s="9">
        <f t="shared" si="3"/>
        <v>911.81999999999994</v>
      </c>
      <c r="K15" s="15"/>
      <c r="L15" s="16"/>
      <c r="M15" s="16">
        <v>1.2188000000000001</v>
      </c>
    </row>
    <row r="16" spans="1:14" x14ac:dyDescent="0.25">
      <c r="A16" s="84" t="s">
        <v>452</v>
      </c>
      <c r="B16" s="209" t="s">
        <v>447</v>
      </c>
      <c r="C16" s="210"/>
      <c r="D16" s="8"/>
      <c r="E16" s="29"/>
      <c r="F16" s="30"/>
      <c r="G16" s="92"/>
      <c r="H16" s="9"/>
      <c r="I16" s="9"/>
      <c r="J16" s="14"/>
      <c r="K16" s="15">
        <f t="shared" si="0"/>
        <v>0</v>
      </c>
      <c r="L16" s="16">
        <v>325214.24</v>
      </c>
      <c r="M16" s="16">
        <v>1.2188000000000001</v>
      </c>
      <c r="N16" s="74"/>
    </row>
    <row r="17" spans="1:14" s="95" customFormat="1" x14ac:dyDescent="0.25">
      <c r="A17" s="144" t="s">
        <v>501</v>
      </c>
      <c r="B17" s="193" t="s">
        <v>500</v>
      </c>
      <c r="C17" s="194"/>
      <c r="D17" s="94" t="s">
        <v>3</v>
      </c>
      <c r="E17" s="195">
        <v>13.23</v>
      </c>
      <c r="F17" s="196"/>
      <c r="G17" s="92">
        <f>M17*H17</f>
        <v>7.2518600000000006</v>
      </c>
      <c r="H17" s="9">
        <v>5.95</v>
      </c>
      <c r="I17" s="9">
        <f>E17*G17</f>
        <v>95.942107800000016</v>
      </c>
      <c r="J17" s="143">
        <f>E17*H17</f>
        <v>78.718500000000006</v>
      </c>
      <c r="K17" s="15">
        <f t="shared" si="0"/>
        <v>2.4205120907374783E-4</v>
      </c>
      <c r="L17" s="16">
        <v>325214.24</v>
      </c>
      <c r="M17" s="16">
        <v>1.2188000000000001</v>
      </c>
      <c r="N17" s="74"/>
    </row>
    <row r="18" spans="1:14" s="95" customFormat="1" x14ac:dyDescent="0.25">
      <c r="A18" s="144" t="s">
        <v>504</v>
      </c>
      <c r="B18" s="193" t="s">
        <v>505</v>
      </c>
      <c r="C18" s="194"/>
      <c r="D18" s="94" t="s">
        <v>3</v>
      </c>
      <c r="E18" s="195">
        <v>131.76</v>
      </c>
      <c r="F18" s="196"/>
      <c r="G18" s="92">
        <f>M18*H18</f>
        <v>6.3255720000000011</v>
      </c>
      <c r="H18" s="9">
        <v>5.19</v>
      </c>
      <c r="I18" s="9">
        <f t="shared" ref="I18:I20" si="4">E18*G18</f>
        <v>833.4573667200001</v>
      </c>
      <c r="J18" s="143">
        <f>E18*H18</f>
        <v>683.83439999999996</v>
      </c>
      <c r="K18" s="15">
        <f t="shared" si="0"/>
        <v>2.1027197333056509E-3</v>
      </c>
      <c r="L18" s="16">
        <v>325214.24</v>
      </c>
      <c r="M18" s="16">
        <v>1.2188000000000001</v>
      </c>
      <c r="N18" s="74"/>
    </row>
    <row r="19" spans="1:14" s="95" customFormat="1" x14ac:dyDescent="0.25">
      <c r="A19" s="144" t="s">
        <v>514</v>
      </c>
      <c r="B19" s="193" t="s">
        <v>513</v>
      </c>
      <c r="C19" s="194"/>
      <c r="D19" s="94" t="s">
        <v>3</v>
      </c>
      <c r="E19" s="195">
        <v>131.76</v>
      </c>
      <c r="F19" s="196"/>
      <c r="G19" s="92">
        <f>M19*H19</f>
        <v>2.9373080000000003</v>
      </c>
      <c r="H19" s="9">
        <v>2.41</v>
      </c>
      <c r="I19" s="9">
        <f t="shared" si="4"/>
        <v>387.01970208</v>
      </c>
      <c r="J19" s="143">
        <f>E19*H19</f>
        <v>317.54160000000002</v>
      </c>
      <c r="K19" s="15"/>
      <c r="L19" s="16"/>
      <c r="M19" s="16">
        <v>1.2188000000000001</v>
      </c>
      <c r="N19" s="74"/>
    </row>
    <row r="20" spans="1:14" s="95" customFormat="1" x14ac:dyDescent="0.25">
      <c r="A20" s="144" t="s">
        <v>503</v>
      </c>
      <c r="B20" s="193" t="s">
        <v>502</v>
      </c>
      <c r="C20" s="194"/>
      <c r="D20" s="94" t="s">
        <v>3</v>
      </c>
      <c r="E20" s="195">
        <v>14.98</v>
      </c>
      <c r="F20" s="196"/>
      <c r="G20" s="92">
        <f>M20*H20</f>
        <v>21.329000000000001</v>
      </c>
      <c r="H20" s="9">
        <v>17.5</v>
      </c>
      <c r="I20" s="9">
        <f t="shared" si="4"/>
        <v>319.50842</v>
      </c>
      <c r="J20" s="143">
        <f>E20*H20</f>
        <v>262.15000000000003</v>
      </c>
      <c r="K20" s="15">
        <f t="shared" si="0"/>
        <v>8.0608401403333395E-4</v>
      </c>
      <c r="L20" s="16">
        <v>325214.24</v>
      </c>
      <c r="M20" s="16">
        <v>1.2188000000000001</v>
      </c>
      <c r="N20" s="74"/>
    </row>
    <row r="21" spans="1:14" ht="15" customHeight="1" x14ac:dyDescent="0.25">
      <c r="A21" s="73" t="s">
        <v>448</v>
      </c>
      <c r="B21" s="202" t="s">
        <v>449</v>
      </c>
      <c r="C21" s="203"/>
      <c r="D21" s="8" t="s">
        <v>4</v>
      </c>
      <c r="E21" s="195">
        <v>47.2</v>
      </c>
      <c r="F21" s="196"/>
      <c r="G21" s="30">
        <f>H21*M21</f>
        <v>44.571516000000003</v>
      </c>
      <c r="H21" s="9">
        <v>36.57</v>
      </c>
      <c r="I21" s="9">
        <f t="shared" si="2"/>
        <v>2103.7755552000003</v>
      </c>
      <c r="J21" s="9">
        <f t="shared" ref="J21:J22" si="5">E21*H21</f>
        <v>1726.104</v>
      </c>
      <c r="K21" s="15">
        <f t="shared" si="0"/>
        <v>5.3075904671332965E-3</v>
      </c>
      <c r="L21" s="16">
        <v>325214.24</v>
      </c>
      <c r="M21" s="16">
        <v>1.2188000000000001</v>
      </c>
    </row>
    <row r="22" spans="1:14" x14ac:dyDescent="0.25">
      <c r="A22" s="73" t="s">
        <v>450</v>
      </c>
      <c r="B22" s="202" t="s">
        <v>451</v>
      </c>
      <c r="C22" s="203"/>
      <c r="D22" s="8" t="s">
        <v>4</v>
      </c>
      <c r="E22" s="195">
        <v>39</v>
      </c>
      <c r="F22" s="196"/>
      <c r="G22" s="30">
        <f t="shared" ref="G22" si="6">H22*M22</f>
        <v>21.341188000000002</v>
      </c>
      <c r="H22" s="9">
        <v>17.510000000000002</v>
      </c>
      <c r="I22" s="9">
        <f t="shared" si="2"/>
        <v>832.30633200000011</v>
      </c>
      <c r="J22" s="9">
        <f t="shared" si="5"/>
        <v>682.8900000000001</v>
      </c>
      <c r="K22" s="15">
        <f t="shared" si="0"/>
        <v>2.0998158014237018E-3</v>
      </c>
      <c r="L22" s="16">
        <v>325214.24</v>
      </c>
      <c r="M22" s="16">
        <v>1.2188000000000001</v>
      </c>
    </row>
    <row r="23" spans="1:14" ht="15" customHeight="1" x14ac:dyDescent="0.25">
      <c r="A23" s="34">
        <v>2</v>
      </c>
      <c r="B23" s="219" t="s">
        <v>8</v>
      </c>
      <c r="C23" s="220"/>
      <c r="D23" s="35"/>
      <c r="E23" s="211"/>
      <c r="F23" s="211"/>
      <c r="G23" s="36"/>
      <c r="H23" s="37"/>
      <c r="I23" s="44">
        <f>I24+I25+I26+I27+I28+I29+I30+I32+I33+I34</f>
        <v>47288.190656872008</v>
      </c>
      <c r="J23" s="44">
        <f>SUM(J24:J30,J32:J34)</f>
        <v>38798.97494</v>
      </c>
      <c r="K23" s="15">
        <f t="shared" si="0"/>
        <v>0.11930281693692134</v>
      </c>
      <c r="L23" s="16">
        <v>325214.24</v>
      </c>
      <c r="M23" s="16">
        <v>1.2188000000000001</v>
      </c>
    </row>
    <row r="24" spans="1:14" x14ac:dyDescent="0.25">
      <c r="A24" s="31" t="s">
        <v>323</v>
      </c>
      <c r="B24" s="202" t="s">
        <v>322</v>
      </c>
      <c r="C24" s="203"/>
      <c r="D24" s="8" t="s">
        <v>4</v>
      </c>
      <c r="E24" s="195">
        <v>1.38</v>
      </c>
      <c r="F24" s="196"/>
      <c r="G24" s="17">
        <f>H24*M21</f>
        <v>509.72653600000007</v>
      </c>
      <c r="H24" s="9">
        <v>418.22</v>
      </c>
      <c r="I24" s="9">
        <f t="shared" si="2"/>
        <v>703.42261968000003</v>
      </c>
      <c r="J24" s="9">
        <f t="shared" ref="J24:J151" si="7">E24*H24</f>
        <v>577.14359999999999</v>
      </c>
      <c r="K24" s="15">
        <f t="shared" si="0"/>
        <v>1.7746566079025322E-3</v>
      </c>
      <c r="L24" s="16">
        <v>325214.24</v>
      </c>
      <c r="M24" s="16">
        <v>1.2188000000000001</v>
      </c>
    </row>
    <row r="25" spans="1:14" x14ac:dyDescent="0.25">
      <c r="A25" s="31" t="s">
        <v>306</v>
      </c>
      <c r="B25" s="197" t="s">
        <v>305</v>
      </c>
      <c r="C25" s="198"/>
      <c r="D25" s="8" t="s">
        <v>3</v>
      </c>
      <c r="E25" s="195">
        <v>123.58</v>
      </c>
      <c r="F25" s="196"/>
      <c r="G25" s="17">
        <f t="shared" ref="G25:G28" si="8">H25*M22</f>
        <v>95.383288000000007</v>
      </c>
      <c r="H25" s="9">
        <v>78.260000000000005</v>
      </c>
      <c r="I25" s="9">
        <f t="shared" si="2"/>
        <v>11787.46673104</v>
      </c>
      <c r="J25" s="9">
        <f t="shared" si="7"/>
        <v>9671.3708000000006</v>
      </c>
      <c r="K25" s="15">
        <f t="shared" si="0"/>
        <v>2.9738460406899776E-2</v>
      </c>
      <c r="L25" s="16">
        <v>325214.24</v>
      </c>
      <c r="M25" s="16">
        <v>1.2188000000000001</v>
      </c>
    </row>
    <row r="26" spans="1:14" x14ac:dyDescent="0.25">
      <c r="A26" s="31" t="s">
        <v>304</v>
      </c>
      <c r="B26" s="197" t="s">
        <v>303</v>
      </c>
      <c r="C26" s="198"/>
      <c r="D26" s="8" t="s">
        <v>6</v>
      </c>
      <c r="E26" s="195">
        <v>835.2</v>
      </c>
      <c r="F26" s="196"/>
      <c r="G26" s="17">
        <f t="shared" si="8"/>
        <v>8.8484879999999997</v>
      </c>
      <c r="H26" s="9">
        <v>7.26</v>
      </c>
      <c r="I26" s="9">
        <f t="shared" si="2"/>
        <v>7390.2571776000004</v>
      </c>
      <c r="J26" s="9">
        <f t="shared" si="7"/>
        <v>6063.5520000000006</v>
      </c>
      <c r="K26" s="15">
        <f t="shared" si="0"/>
        <v>1.8644792429753386E-2</v>
      </c>
      <c r="L26" s="16">
        <v>325214.24</v>
      </c>
      <c r="M26" s="16">
        <v>1.2188000000000001</v>
      </c>
    </row>
    <row r="27" spans="1:14" x14ac:dyDescent="0.25">
      <c r="A27" s="31" t="s">
        <v>308</v>
      </c>
      <c r="B27" s="197" t="s">
        <v>307</v>
      </c>
      <c r="C27" s="198"/>
      <c r="D27" s="8" t="s">
        <v>6</v>
      </c>
      <c r="E27" s="195">
        <v>343.97</v>
      </c>
      <c r="F27" s="196"/>
      <c r="G27" s="17">
        <f t="shared" si="8"/>
        <v>14.211208000000001</v>
      </c>
      <c r="H27" s="9">
        <v>11.66</v>
      </c>
      <c r="I27" s="9">
        <f t="shared" si="2"/>
        <v>4888.2292157600004</v>
      </c>
      <c r="J27" s="9">
        <f t="shared" si="7"/>
        <v>4010.6902000000005</v>
      </c>
      <c r="K27" s="15">
        <f t="shared" si="0"/>
        <v>1.2332455675987621E-2</v>
      </c>
      <c r="L27" s="16">
        <v>325214.24</v>
      </c>
      <c r="M27" s="16">
        <v>1.2188000000000001</v>
      </c>
    </row>
    <row r="28" spans="1:14" ht="15" customHeight="1" x14ac:dyDescent="0.25">
      <c r="A28" s="31" t="s">
        <v>310</v>
      </c>
      <c r="B28" s="197" t="s">
        <v>309</v>
      </c>
      <c r="C28" s="198"/>
      <c r="D28" s="8" t="s">
        <v>4</v>
      </c>
      <c r="E28" s="195">
        <v>22.687999999999999</v>
      </c>
      <c r="F28" s="196"/>
      <c r="G28" s="17">
        <f t="shared" si="8"/>
        <v>336.24254400000001</v>
      </c>
      <c r="H28" s="9">
        <v>275.88</v>
      </c>
      <c r="I28" s="9">
        <f t="shared" si="2"/>
        <v>7628.6708382719999</v>
      </c>
      <c r="J28" s="9">
        <f t="shared" si="7"/>
        <v>6259.1654399999998</v>
      </c>
      <c r="K28" s="15">
        <f t="shared" si="0"/>
        <v>1.9246283434575313E-2</v>
      </c>
      <c r="L28" s="16">
        <v>325214.24</v>
      </c>
      <c r="M28" s="16">
        <v>1.2188000000000001</v>
      </c>
    </row>
    <row r="29" spans="1:14" x14ac:dyDescent="0.25">
      <c r="A29" s="31" t="s">
        <v>391</v>
      </c>
      <c r="B29" s="202" t="s">
        <v>390</v>
      </c>
      <c r="C29" s="203"/>
      <c r="D29" s="8" t="s">
        <v>4</v>
      </c>
      <c r="E29" s="195">
        <v>105.2</v>
      </c>
      <c r="F29" s="196"/>
      <c r="G29" s="17">
        <f>H29*M23</f>
        <v>42.597060000000006</v>
      </c>
      <c r="H29" s="9">
        <v>34.950000000000003</v>
      </c>
      <c r="I29" s="9">
        <f t="shared" si="2"/>
        <v>4481.210712000001</v>
      </c>
      <c r="J29" s="9">
        <f t="shared" si="7"/>
        <v>3676.7400000000002</v>
      </c>
      <c r="K29" s="15">
        <f t="shared" si="0"/>
        <v>1.13055935066066E-2</v>
      </c>
      <c r="L29" s="16">
        <v>325214.24</v>
      </c>
      <c r="M29" s="16">
        <v>1.2188000000000001</v>
      </c>
    </row>
    <row r="30" spans="1:14" ht="16.5" customHeight="1" x14ac:dyDescent="0.25">
      <c r="A30" s="31" t="s">
        <v>392</v>
      </c>
      <c r="B30" s="197" t="s">
        <v>422</v>
      </c>
      <c r="C30" s="198"/>
      <c r="D30" s="8" t="s">
        <v>4</v>
      </c>
      <c r="E30" s="195">
        <v>16.52</v>
      </c>
      <c r="F30" s="196"/>
      <c r="G30" s="17">
        <f>H30*M24</f>
        <v>325.57804400000003</v>
      </c>
      <c r="H30" s="9">
        <v>267.13</v>
      </c>
      <c r="I30" s="9">
        <f t="shared" si="2"/>
        <v>5378.5492868800002</v>
      </c>
      <c r="J30" s="9">
        <f t="shared" si="7"/>
        <v>4412.9875999999995</v>
      </c>
      <c r="K30" s="15">
        <f t="shared" si="0"/>
        <v>1.3569478384464345E-2</v>
      </c>
      <c r="L30" s="16">
        <v>325214.24</v>
      </c>
      <c r="M30" s="16">
        <v>1.2188000000000001</v>
      </c>
    </row>
    <row r="31" spans="1:14" x14ac:dyDescent="0.25">
      <c r="A31" s="31"/>
      <c r="B31" s="217" t="s">
        <v>311</v>
      </c>
      <c r="C31" s="218"/>
      <c r="D31" s="8"/>
      <c r="E31" s="29"/>
      <c r="F31" s="30"/>
      <c r="G31" s="17"/>
      <c r="H31" s="9"/>
      <c r="I31" s="9"/>
      <c r="J31" s="9"/>
      <c r="K31" s="15">
        <f t="shared" si="0"/>
        <v>0</v>
      </c>
      <c r="L31" s="16">
        <v>325214.24</v>
      </c>
      <c r="M31" s="16">
        <v>1.2188000000000001</v>
      </c>
    </row>
    <row r="32" spans="1:14" x14ac:dyDescent="0.25">
      <c r="A32" s="31" t="s">
        <v>317</v>
      </c>
      <c r="B32" s="197" t="s">
        <v>316</v>
      </c>
      <c r="C32" s="198"/>
      <c r="D32" s="8" t="s">
        <v>4</v>
      </c>
      <c r="E32" s="201">
        <v>53.83</v>
      </c>
      <c r="F32" s="201"/>
      <c r="G32" s="17">
        <f>H32*M26</f>
        <v>69.264403999999999</v>
      </c>
      <c r="H32" s="9">
        <v>56.83</v>
      </c>
      <c r="I32" s="9">
        <f t="shared" si="2"/>
        <v>3728.50286732</v>
      </c>
      <c r="J32" s="9">
        <f t="shared" si="7"/>
        <v>3059.1588999999999</v>
      </c>
      <c r="K32" s="15">
        <f t="shared" si="0"/>
        <v>9.4065957874415341E-3</v>
      </c>
      <c r="L32" s="16">
        <v>325214.24</v>
      </c>
      <c r="M32" s="16">
        <v>1.2188000000000001</v>
      </c>
    </row>
    <row r="33" spans="1:13" x14ac:dyDescent="0.25">
      <c r="A33" s="31" t="s">
        <v>319</v>
      </c>
      <c r="B33" s="197" t="s">
        <v>318</v>
      </c>
      <c r="C33" s="198"/>
      <c r="D33" s="8" t="s">
        <v>4</v>
      </c>
      <c r="E33" s="201">
        <v>40.22</v>
      </c>
      <c r="F33" s="201"/>
      <c r="G33" s="17">
        <f>H33*M27</f>
        <v>24.473503999999998</v>
      </c>
      <c r="H33" s="9">
        <v>20.079999999999998</v>
      </c>
      <c r="I33" s="9">
        <f t="shared" si="2"/>
        <v>984.32433087999993</v>
      </c>
      <c r="J33" s="9">
        <f t="shared" si="7"/>
        <v>807.61759999999992</v>
      </c>
      <c r="K33" s="15">
        <f t="shared" si="0"/>
        <v>2.4833402129008863E-3</v>
      </c>
      <c r="L33" s="16">
        <v>325214.24</v>
      </c>
      <c r="M33" s="16">
        <v>1.2188000000000001</v>
      </c>
    </row>
    <row r="34" spans="1:13" ht="15.75" customHeight="1" x14ac:dyDescent="0.25">
      <c r="A34" s="31" t="s">
        <v>321</v>
      </c>
      <c r="B34" s="202" t="s">
        <v>320</v>
      </c>
      <c r="C34" s="203"/>
      <c r="D34" s="8" t="s">
        <v>3</v>
      </c>
      <c r="E34" s="201">
        <v>70.040000000000006</v>
      </c>
      <c r="F34" s="201"/>
      <c r="G34" s="17">
        <f>H34*M28</f>
        <v>4.5339360000000006</v>
      </c>
      <c r="H34" s="9">
        <v>3.72</v>
      </c>
      <c r="I34" s="9">
        <f t="shared" si="2"/>
        <v>317.55687744000005</v>
      </c>
      <c r="J34" s="9">
        <f>E34*H34</f>
        <v>260.54880000000003</v>
      </c>
      <c r="K34" s="15">
        <f t="shared" si="0"/>
        <v>8.0116049038935085E-4</v>
      </c>
      <c r="L34" s="16">
        <v>325214.24</v>
      </c>
      <c r="M34" s="16">
        <v>1.2188000000000001</v>
      </c>
    </row>
    <row r="35" spans="1:13" ht="15.75" customHeight="1" x14ac:dyDescent="0.25">
      <c r="A35" s="34">
        <v>3</v>
      </c>
      <c r="B35" s="219" t="s">
        <v>11</v>
      </c>
      <c r="C35" s="220"/>
      <c r="D35" s="35"/>
      <c r="E35" s="211"/>
      <c r="F35" s="211"/>
      <c r="G35" s="36"/>
      <c r="H35" s="37"/>
      <c r="I35" s="44">
        <f>SUM(I36:I42)</f>
        <v>37974.150381200008</v>
      </c>
      <c r="J35" s="44">
        <f>SUM(J36:J42)</f>
        <v>31156.999</v>
      </c>
      <c r="K35" s="15">
        <f t="shared" si="0"/>
        <v>9.5804534881375428E-2</v>
      </c>
      <c r="L35" s="16">
        <v>325214.24</v>
      </c>
      <c r="M35" s="16">
        <v>1.2188000000000001</v>
      </c>
    </row>
    <row r="36" spans="1:13" ht="27" customHeight="1" x14ac:dyDescent="0.25">
      <c r="A36" s="31" t="s">
        <v>378</v>
      </c>
      <c r="B36" s="202" t="s">
        <v>409</v>
      </c>
      <c r="C36" s="203"/>
      <c r="D36" s="8" t="s">
        <v>3</v>
      </c>
      <c r="E36" s="201">
        <v>132.19999999999999</v>
      </c>
      <c r="F36" s="201"/>
      <c r="G36" s="17">
        <f t="shared" ref="G36:G42" si="9">H36*M30</f>
        <v>71.348552000000012</v>
      </c>
      <c r="H36" s="9">
        <v>58.54</v>
      </c>
      <c r="I36" s="9">
        <f t="shared" si="2"/>
        <v>9432.2785744000012</v>
      </c>
      <c r="J36" s="9">
        <f t="shared" si="7"/>
        <v>7738.9879999999994</v>
      </c>
      <c r="K36" s="15">
        <f t="shared" si="0"/>
        <v>2.3796584061017746E-2</v>
      </c>
      <c r="L36" s="16">
        <v>325214.24</v>
      </c>
      <c r="M36" s="16">
        <v>1.2188000000000001</v>
      </c>
    </row>
    <row r="37" spans="1:13" ht="14.25" customHeight="1" x14ac:dyDescent="0.25">
      <c r="A37" s="31" t="s">
        <v>376</v>
      </c>
      <c r="B37" s="197" t="s">
        <v>377</v>
      </c>
      <c r="C37" s="198"/>
      <c r="D37" s="8" t="s">
        <v>4</v>
      </c>
      <c r="E37" s="201">
        <v>18</v>
      </c>
      <c r="F37" s="201"/>
      <c r="G37" s="17">
        <f t="shared" si="9"/>
        <v>387.62715200000008</v>
      </c>
      <c r="H37" s="9">
        <v>318.04000000000002</v>
      </c>
      <c r="I37" s="9">
        <f t="shared" si="2"/>
        <v>6977.2887360000013</v>
      </c>
      <c r="J37" s="9">
        <f t="shared" si="7"/>
        <v>5724.72</v>
      </c>
      <c r="K37" s="15">
        <f t="shared" si="0"/>
        <v>1.7602919232564972E-2</v>
      </c>
      <c r="L37" s="16">
        <v>325214.24</v>
      </c>
      <c r="M37" s="16">
        <v>1.2188000000000001</v>
      </c>
    </row>
    <row r="38" spans="1:13" x14ac:dyDescent="0.25">
      <c r="A38" s="31" t="s">
        <v>313</v>
      </c>
      <c r="B38" s="197" t="s">
        <v>9</v>
      </c>
      <c r="C38" s="198"/>
      <c r="D38" s="8" t="s">
        <v>6</v>
      </c>
      <c r="E38" s="201">
        <v>1232.25</v>
      </c>
      <c r="F38" s="201"/>
      <c r="G38" s="17">
        <f t="shared" si="9"/>
        <v>8.7266080000000006</v>
      </c>
      <c r="H38" s="9">
        <v>7.16</v>
      </c>
      <c r="I38" s="9">
        <f t="shared" si="2"/>
        <v>10753.362708000001</v>
      </c>
      <c r="J38" s="9">
        <f t="shared" si="7"/>
        <v>8822.91</v>
      </c>
      <c r="K38" s="15">
        <f t="shared" si="0"/>
        <v>2.7129531597386389E-2</v>
      </c>
      <c r="L38" s="16">
        <v>325214.24</v>
      </c>
      <c r="M38" s="16">
        <v>1.2188000000000001</v>
      </c>
    </row>
    <row r="39" spans="1:13" ht="15.75" customHeight="1" x14ac:dyDescent="0.25">
      <c r="A39" s="31" t="s">
        <v>312</v>
      </c>
      <c r="B39" s="197" t="s">
        <v>10</v>
      </c>
      <c r="C39" s="198"/>
      <c r="D39" s="8" t="s">
        <v>6</v>
      </c>
      <c r="E39" s="201">
        <v>583.20000000000005</v>
      </c>
      <c r="F39" s="201"/>
      <c r="G39" s="17">
        <f t="shared" si="9"/>
        <v>14.296524000000002</v>
      </c>
      <c r="H39" s="9">
        <v>11.73</v>
      </c>
      <c r="I39" s="9">
        <f t="shared" si="2"/>
        <v>8337.7327968000009</v>
      </c>
      <c r="J39" s="9">
        <f t="shared" si="7"/>
        <v>6840.9360000000006</v>
      </c>
      <c r="K39" s="15">
        <f t="shared" si="0"/>
        <v>2.1035167463761738E-2</v>
      </c>
      <c r="L39" s="16">
        <v>325214.24</v>
      </c>
      <c r="M39" s="16">
        <v>1.2188000000000001</v>
      </c>
    </row>
    <row r="40" spans="1:13" x14ac:dyDescent="0.25">
      <c r="A40" s="8" t="s">
        <v>444</v>
      </c>
      <c r="B40" s="202" t="s">
        <v>443</v>
      </c>
      <c r="C40" s="203"/>
      <c r="D40" s="8" t="s">
        <v>5</v>
      </c>
      <c r="E40" s="201">
        <v>8.58</v>
      </c>
      <c r="F40" s="201"/>
      <c r="G40" s="17">
        <f t="shared" si="9"/>
        <v>29.824036</v>
      </c>
      <c r="H40" s="9">
        <v>24.47</v>
      </c>
      <c r="I40" s="9">
        <f t="shared" si="2"/>
        <v>255.89022888</v>
      </c>
      <c r="J40" s="9">
        <f t="shared" si="7"/>
        <v>209.95259999999999</v>
      </c>
      <c r="K40" s="15">
        <f t="shared" si="0"/>
        <v>6.4558243206078549E-4</v>
      </c>
      <c r="L40" s="16">
        <v>325214.24</v>
      </c>
      <c r="M40" s="16">
        <v>1.2188000000000001</v>
      </c>
    </row>
    <row r="41" spans="1:13" ht="30" customHeight="1" x14ac:dyDescent="0.25">
      <c r="A41" s="8" t="s">
        <v>446</v>
      </c>
      <c r="B41" s="202" t="s">
        <v>445</v>
      </c>
      <c r="C41" s="203"/>
      <c r="D41" s="8" t="s">
        <v>3</v>
      </c>
      <c r="E41" s="195">
        <v>22.54</v>
      </c>
      <c r="F41" s="196"/>
      <c r="G41" s="17">
        <f t="shared" si="9"/>
        <v>86.607928000000015</v>
      </c>
      <c r="H41" s="9">
        <v>71.06</v>
      </c>
      <c r="I41" s="9">
        <f t="shared" si="2"/>
        <v>1952.1426971200003</v>
      </c>
      <c r="J41" s="9">
        <f t="shared" si="7"/>
        <v>1601.6923999999999</v>
      </c>
      <c r="K41" s="15">
        <f t="shared" si="0"/>
        <v>4.9250377228254212E-3</v>
      </c>
      <c r="L41" s="16">
        <v>325214.24</v>
      </c>
      <c r="M41" s="16">
        <v>1.2188000000000001</v>
      </c>
    </row>
    <row r="42" spans="1:13" ht="16.5" customHeight="1" x14ac:dyDescent="0.25">
      <c r="A42" s="8" t="s">
        <v>315</v>
      </c>
      <c r="B42" s="202" t="s">
        <v>314</v>
      </c>
      <c r="C42" s="203"/>
      <c r="D42" s="8" t="s">
        <v>5</v>
      </c>
      <c r="E42" s="195">
        <v>11</v>
      </c>
      <c r="F42" s="196"/>
      <c r="G42" s="17">
        <f t="shared" si="9"/>
        <v>24.132240000000003</v>
      </c>
      <c r="H42" s="9">
        <v>19.8</v>
      </c>
      <c r="I42" s="9">
        <f t="shared" si="2"/>
        <v>265.45464000000004</v>
      </c>
      <c r="J42" s="9">
        <f t="shared" si="7"/>
        <v>217.8</v>
      </c>
      <c r="K42" s="15">
        <f t="shared" si="0"/>
        <v>6.6971237175838313E-4</v>
      </c>
      <c r="L42" s="16">
        <v>325214.24</v>
      </c>
      <c r="M42" s="16">
        <v>1.2188000000000001</v>
      </c>
    </row>
    <row r="43" spans="1:13" x14ac:dyDescent="0.25">
      <c r="A43" s="34">
        <v>4</v>
      </c>
      <c r="B43" s="228" t="s">
        <v>45</v>
      </c>
      <c r="C43" s="229"/>
      <c r="D43" s="214"/>
      <c r="E43" s="215"/>
      <c r="F43" s="215"/>
      <c r="G43" s="215"/>
      <c r="H43" s="216"/>
      <c r="I43" s="44">
        <f>I44+I45</f>
        <v>3363.6344896000005</v>
      </c>
      <c r="J43" s="44">
        <f>J44+J45</f>
        <v>2759.7919999999999</v>
      </c>
      <c r="K43" s="15">
        <f t="shared" si="0"/>
        <v>8.4860736725427526E-3</v>
      </c>
      <c r="L43" s="16">
        <v>325214.24</v>
      </c>
      <c r="M43" s="16">
        <v>1.2188000000000001</v>
      </c>
    </row>
    <row r="44" spans="1:13" ht="15" customHeight="1" x14ac:dyDescent="0.25">
      <c r="A44" s="31" t="s">
        <v>326</v>
      </c>
      <c r="B44" s="197" t="s">
        <v>432</v>
      </c>
      <c r="C44" s="198"/>
      <c r="D44" s="8" t="s">
        <v>3</v>
      </c>
      <c r="E44" s="195">
        <v>203.98</v>
      </c>
      <c r="F44" s="196"/>
      <c r="G44" s="17">
        <f>H44*M38</f>
        <v>10.286672000000001</v>
      </c>
      <c r="H44" s="9">
        <v>8.44</v>
      </c>
      <c r="I44" s="9">
        <f t="shared" si="2"/>
        <v>2098.2753545600003</v>
      </c>
      <c r="J44" s="9">
        <f>E44*H44</f>
        <v>1721.5911999999998</v>
      </c>
      <c r="K44" s="15">
        <f t="shared" si="0"/>
        <v>5.2937140759888E-3</v>
      </c>
      <c r="L44" s="16">
        <v>325214.24</v>
      </c>
      <c r="M44" s="16">
        <v>1.2188000000000001</v>
      </c>
    </row>
    <row r="45" spans="1:13" ht="15" customHeight="1" x14ac:dyDescent="0.25">
      <c r="A45" s="8" t="s">
        <v>327</v>
      </c>
      <c r="B45" s="202" t="s">
        <v>433</v>
      </c>
      <c r="C45" s="203"/>
      <c r="D45" s="8" t="s">
        <v>3</v>
      </c>
      <c r="E45" s="195">
        <v>13.52</v>
      </c>
      <c r="F45" s="196"/>
      <c r="G45" s="17">
        <f>H45*M39</f>
        <v>93.591652000000011</v>
      </c>
      <c r="H45" s="9">
        <v>76.790000000000006</v>
      </c>
      <c r="I45" s="9">
        <f t="shared" si="2"/>
        <v>1265.3591350400002</v>
      </c>
      <c r="J45" s="9">
        <f t="shared" si="7"/>
        <v>1038.2008000000001</v>
      </c>
      <c r="K45" s="15">
        <f t="shared" si="0"/>
        <v>3.1923595965539522E-3</v>
      </c>
      <c r="L45" s="16">
        <v>325214.24</v>
      </c>
      <c r="M45" s="16">
        <v>1.2188000000000001</v>
      </c>
    </row>
    <row r="46" spans="1:13" ht="15" customHeight="1" x14ac:dyDescent="0.25">
      <c r="A46" s="34">
        <v>5</v>
      </c>
      <c r="B46" s="219" t="s">
        <v>233</v>
      </c>
      <c r="C46" s="220"/>
      <c r="D46" s="35"/>
      <c r="E46" s="211"/>
      <c r="F46" s="211"/>
      <c r="G46" s="36"/>
      <c r="H46" s="37"/>
      <c r="I46" s="44">
        <f>I47+I48</f>
        <v>38249.673527999999</v>
      </c>
      <c r="J46" s="44">
        <f>J47+J48</f>
        <v>31383.059999999998</v>
      </c>
      <c r="K46" s="15">
        <f t="shared" si="0"/>
        <v>9.6499648969860602E-2</v>
      </c>
      <c r="L46" s="16">
        <v>325214.24</v>
      </c>
      <c r="M46" s="16">
        <v>1.2188000000000001</v>
      </c>
    </row>
    <row r="47" spans="1:13" ht="15" customHeight="1" x14ac:dyDescent="0.25">
      <c r="A47" s="33" t="s">
        <v>88</v>
      </c>
      <c r="B47" s="197" t="s">
        <v>87</v>
      </c>
      <c r="C47" s="198"/>
      <c r="D47" s="8" t="s">
        <v>3</v>
      </c>
      <c r="E47" s="195">
        <v>3.85</v>
      </c>
      <c r="F47" s="196"/>
      <c r="G47" s="30">
        <f>H47*M41</f>
        <v>106.76688</v>
      </c>
      <c r="H47" s="9">
        <v>87.6</v>
      </c>
      <c r="I47" s="9">
        <f t="shared" si="2"/>
        <v>411.05248800000004</v>
      </c>
      <c r="J47" s="9">
        <f t="shared" si="7"/>
        <v>337.26</v>
      </c>
      <c r="K47" s="15">
        <f t="shared" si="0"/>
        <v>1.0370394605107084E-3</v>
      </c>
      <c r="L47" s="16">
        <v>325214.24</v>
      </c>
      <c r="M47" s="16">
        <v>1.2188000000000001</v>
      </c>
    </row>
    <row r="48" spans="1:13" ht="28.5" customHeight="1" x14ac:dyDescent="0.25">
      <c r="A48" s="31" t="s">
        <v>380</v>
      </c>
      <c r="B48" s="204" t="s">
        <v>379</v>
      </c>
      <c r="C48" s="205"/>
      <c r="D48" s="8" t="s">
        <v>3</v>
      </c>
      <c r="E48" s="201">
        <v>590</v>
      </c>
      <c r="F48" s="201"/>
      <c r="G48" s="30">
        <f>H48*M42</f>
        <v>64.133256000000003</v>
      </c>
      <c r="H48" s="9">
        <v>52.62</v>
      </c>
      <c r="I48" s="9">
        <f t="shared" si="2"/>
        <v>37838.621039999998</v>
      </c>
      <c r="J48" s="9">
        <f t="shared" si="7"/>
        <v>31045.8</v>
      </c>
      <c r="K48" s="15">
        <f t="shared" si="0"/>
        <v>9.5462609509349899E-2</v>
      </c>
      <c r="L48" s="16">
        <v>325214.24</v>
      </c>
      <c r="M48" s="16">
        <v>1.2188000000000001</v>
      </c>
    </row>
    <row r="49" spans="1:13" ht="29.25" customHeight="1" x14ac:dyDescent="0.25">
      <c r="A49" s="34">
        <v>6</v>
      </c>
      <c r="B49" s="219" t="s">
        <v>12</v>
      </c>
      <c r="C49" s="220"/>
      <c r="D49" s="35"/>
      <c r="E49" s="211"/>
      <c r="F49" s="211"/>
      <c r="G49" s="36"/>
      <c r="H49" s="37"/>
      <c r="I49" s="44">
        <f>SUM(I50:I59)</f>
        <v>19813.684485760004</v>
      </c>
      <c r="J49" s="44">
        <f>SUM(J50:J59)</f>
        <v>16256.715200000002</v>
      </c>
      <c r="K49" s="15">
        <f t="shared" si="0"/>
        <v>4.9987710255245905E-2</v>
      </c>
      <c r="L49" s="16">
        <v>325214.24</v>
      </c>
      <c r="M49" s="16">
        <v>1.2188000000000001</v>
      </c>
    </row>
    <row r="50" spans="1:13" ht="26.25" customHeight="1" x14ac:dyDescent="0.25">
      <c r="A50" s="31" t="s">
        <v>82</v>
      </c>
      <c r="B50" s="202" t="s">
        <v>81</v>
      </c>
      <c r="C50" s="203"/>
      <c r="D50" s="8" t="s">
        <v>3</v>
      </c>
      <c r="E50" s="201">
        <v>15</v>
      </c>
      <c r="F50" s="201"/>
      <c r="G50" s="17">
        <f t="shared" ref="G50:G59" si="10">H50*M44</f>
        <v>216.94640000000001</v>
      </c>
      <c r="H50" s="11">
        <v>178</v>
      </c>
      <c r="I50" s="9">
        <f t="shared" si="2"/>
        <v>3254.1960000000004</v>
      </c>
      <c r="J50" s="9">
        <f t="shared" si="7"/>
        <v>2670</v>
      </c>
      <c r="K50" s="15">
        <f t="shared" si="0"/>
        <v>8.2099726014457433E-3</v>
      </c>
      <c r="L50" s="16">
        <v>325214.24</v>
      </c>
      <c r="M50" s="16">
        <v>1.2188000000000001</v>
      </c>
    </row>
    <row r="51" spans="1:13" ht="30" customHeight="1" x14ac:dyDescent="0.25">
      <c r="A51" s="31" t="s">
        <v>80</v>
      </c>
      <c r="B51" s="202" t="s">
        <v>79</v>
      </c>
      <c r="C51" s="203"/>
      <c r="D51" s="8" t="s">
        <v>3</v>
      </c>
      <c r="E51" s="195">
        <v>1.2</v>
      </c>
      <c r="F51" s="196"/>
      <c r="G51" s="17">
        <f t="shared" si="10"/>
        <v>376.80420800000007</v>
      </c>
      <c r="H51" s="11">
        <v>309.16000000000003</v>
      </c>
      <c r="I51" s="9">
        <f t="shared" si="2"/>
        <v>452.16504960000009</v>
      </c>
      <c r="J51" s="9">
        <f t="shared" si="7"/>
        <v>370.99200000000002</v>
      </c>
      <c r="K51" s="15">
        <f t="shared" si="0"/>
        <v>1.1407618559384116E-3</v>
      </c>
      <c r="L51" s="16">
        <v>325214.24</v>
      </c>
      <c r="M51" s="16">
        <v>1.2188000000000001</v>
      </c>
    </row>
    <row r="52" spans="1:13" x14ac:dyDescent="0.25">
      <c r="A52" s="31" t="s">
        <v>86</v>
      </c>
      <c r="B52" s="202" t="s">
        <v>85</v>
      </c>
      <c r="C52" s="203"/>
      <c r="D52" s="8" t="s">
        <v>3</v>
      </c>
      <c r="E52" s="195">
        <v>3.8</v>
      </c>
      <c r="F52" s="196"/>
      <c r="G52" s="17">
        <f t="shared" si="10"/>
        <v>403.83719200000002</v>
      </c>
      <c r="H52" s="11">
        <v>331.34</v>
      </c>
      <c r="I52" s="9">
        <f t="shared" si="2"/>
        <v>1534.5813295999999</v>
      </c>
      <c r="J52" s="9">
        <f t="shared" si="7"/>
        <v>1259.0919999999999</v>
      </c>
      <c r="K52" s="15">
        <f t="shared" si="0"/>
        <v>3.8715770871533789E-3</v>
      </c>
      <c r="L52" s="16">
        <v>325214.24</v>
      </c>
      <c r="M52" s="16">
        <v>1.2188000000000001</v>
      </c>
    </row>
    <row r="53" spans="1:13" ht="27" customHeight="1" x14ac:dyDescent="0.25">
      <c r="A53" s="31" t="s">
        <v>429</v>
      </c>
      <c r="B53" s="202" t="s">
        <v>428</v>
      </c>
      <c r="C53" s="203"/>
      <c r="D53" s="8" t="s">
        <v>3</v>
      </c>
      <c r="E53" s="195">
        <v>1</v>
      </c>
      <c r="F53" s="196"/>
      <c r="G53" s="17">
        <f t="shared" si="10"/>
        <v>247.96486000000002</v>
      </c>
      <c r="H53" s="9">
        <v>203.45</v>
      </c>
      <c r="I53" s="9">
        <f t="shared" si="2"/>
        <v>247.96486000000002</v>
      </c>
      <c r="J53" s="9">
        <f t="shared" si="7"/>
        <v>203.45</v>
      </c>
      <c r="K53" s="15">
        <f t="shared" si="0"/>
        <v>6.2558761264574385E-4</v>
      </c>
      <c r="L53" s="16">
        <v>325214.24</v>
      </c>
      <c r="M53" s="16">
        <v>1.2188000000000001</v>
      </c>
    </row>
    <row r="54" spans="1:13" x14ac:dyDescent="0.25">
      <c r="A54" s="31" t="s">
        <v>430</v>
      </c>
      <c r="B54" s="202" t="s">
        <v>431</v>
      </c>
      <c r="C54" s="203"/>
      <c r="D54" s="8" t="s">
        <v>3</v>
      </c>
      <c r="E54" s="195">
        <v>1</v>
      </c>
      <c r="F54" s="196"/>
      <c r="G54" s="17">
        <f t="shared" si="10"/>
        <v>200.34634400000002</v>
      </c>
      <c r="H54" s="9">
        <v>164.38</v>
      </c>
      <c r="I54" s="9">
        <f t="shared" si="2"/>
        <v>200.34634400000002</v>
      </c>
      <c r="J54" s="9">
        <f t="shared" si="7"/>
        <v>164.38</v>
      </c>
      <c r="K54" s="15">
        <f t="shared" si="0"/>
        <v>5.0545142180735995E-4</v>
      </c>
      <c r="L54" s="16">
        <v>325214.24</v>
      </c>
      <c r="M54" s="16">
        <v>1.2188000000000001</v>
      </c>
    </row>
    <row r="55" spans="1:13" ht="33" customHeight="1" x14ac:dyDescent="0.25">
      <c r="A55" s="31" t="s">
        <v>77</v>
      </c>
      <c r="B55" s="202" t="s">
        <v>78</v>
      </c>
      <c r="C55" s="203"/>
      <c r="D55" s="8" t="s">
        <v>3</v>
      </c>
      <c r="E55" s="201">
        <v>12</v>
      </c>
      <c r="F55" s="201"/>
      <c r="G55" s="17">
        <f t="shared" si="10"/>
        <v>468.62860000000006</v>
      </c>
      <c r="H55" s="9">
        <v>384.5</v>
      </c>
      <c r="I55" s="9">
        <f t="shared" si="2"/>
        <v>5623.543200000001</v>
      </c>
      <c r="J55" s="9">
        <f t="shared" si="7"/>
        <v>4614</v>
      </c>
      <c r="K55" s="15">
        <f t="shared" si="0"/>
        <v>1.4187570630363541E-2</v>
      </c>
      <c r="L55" s="16">
        <v>325214.24</v>
      </c>
      <c r="M55" s="16">
        <v>1.2188000000000001</v>
      </c>
    </row>
    <row r="56" spans="1:13" ht="28.5" customHeight="1" x14ac:dyDescent="0.25">
      <c r="A56" s="31" t="s">
        <v>76</v>
      </c>
      <c r="B56" s="202" t="s">
        <v>75</v>
      </c>
      <c r="C56" s="203"/>
      <c r="D56" s="8" t="s">
        <v>13</v>
      </c>
      <c r="E56" s="201">
        <v>6</v>
      </c>
      <c r="F56" s="201"/>
      <c r="G56" s="17">
        <f t="shared" si="10"/>
        <v>385.42112400000008</v>
      </c>
      <c r="H56" s="9">
        <v>316.23</v>
      </c>
      <c r="I56" s="9">
        <f t="shared" si="2"/>
        <v>2312.5267440000007</v>
      </c>
      <c r="J56" s="9">
        <f t="shared" si="7"/>
        <v>1897.38</v>
      </c>
      <c r="K56" s="15">
        <f t="shared" si="0"/>
        <v>5.834246372483567E-3</v>
      </c>
      <c r="L56" s="16">
        <v>325214.24</v>
      </c>
      <c r="M56" s="16">
        <v>1.2188000000000001</v>
      </c>
    </row>
    <row r="57" spans="1:13" ht="33" customHeight="1" x14ac:dyDescent="0.25">
      <c r="A57" s="31" t="s">
        <v>74</v>
      </c>
      <c r="B57" s="202" t="s">
        <v>73</v>
      </c>
      <c r="C57" s="203"/>
      <c r="D57" s="8" t="s">
        <v>13</v>
      </c>
      <c r="E57" s="201">
        <v>3</v>
      </c>
      <c r="F57" s="201"/>
      <c r="G57" s="17">
        <f t="shared" si="10"/>
        <v>371.17335200000008</v>
      </c>
      <c r="H57" s="9">
        <v>304.54000000000002</v>
      </c>
      <c r="I57" s="9">
        <f t="shared" si="2"/>
        <v>1113.5200560000003</v>
      </c>
      <c r="J57" s="9">
        <f t="shared" si="7"/>
        <v>913.62000000000012</v>
      </c>
      <c r="K57" s="15">
        <f t="shared" si="0"/>
        <v>2.8092865798250415E-3</v>
      </c>
      <c r="L57" s="16">
        <v>325214.24</v>
      </c>
      <c r="M57" s="16">
        <v>1.2188000000000001</v>
      </c>
    </row>
    <row r="58" spans="1:13" ht="30.75" customHeight="1" x14ac:dyDescent="0.25">
      <c r="A58" s="31" t="s">
        <v>84</v>
      </c>
      <c r="B58" s="197" t="s">
        <v>83</v>
      </c>
      <c r="C58" s="198"/>
      <c r="D58" s="8" t="s">
        <v>3</v>
      </c>
      <c r="E58" s="195">
        <v>0.91</v>
      </c>
      <c r="F58" s="196"/>
      <c r="G58" s="17">
        <f t="shared" si="10"/>
        <v>341.65401600000001</v>
      </c>
      <c r="H58" s="9">
        <v>280.32</v>
      </c>
      <c r="I58" s="9">
        <f t="shared" si="2"/>
        <v>310.90515456000003</v>
      </c>
      <c r="J58" s="9">
        <f t="shared" si="7"/>
        <v>255.09120000000001</v>
      </c>
      <c r="K58" s="15">
        <f t="shared" si="0"/>
        <v>7.8437893740446304E-4</v>
      </c>
      <c r="L58" s="16">
        <v>325214.24</v>
      </c>
      <c r="M58" s="16">
        <v>1.2188000000000001</v>
      </c>
    </row>
    <row r="59" spans="1:13" ht="30.75" customHeight="1" x14ac:dyDescent="0.25">
      <c r="A59" s="31" t="s">
        <v>72</v>
      </c>
      <c r="B59" s="202" t="s">
        <v>71</v>
      </c>
      <c r="C59" s="203"/>
      <c r="D59" s="8" t="s">
        <v>13</v>
      </c>
      <c r="E59" s="201">
        <v>13</v>
      </c>
      <c r="F59" s="201"/>
      <c r="G59" s="17">
        <f t="shared" si="10"/>
        <v>366.45659600000005</v>
      </c>
      <c r="H59" s="11">
        <v>300.67</v>
      </c>
      <c r="I59" s="9">
        <f t="shared" si="2"/>
        <v>4763.9357480000008</v>
      </c>
      <c r="J59" s="9">
        <f t="shared" si="7"/>
        <v>3908.71</v>
      </c>
      <c r="K59" s="15">
        <f t="shared" si="0"/>
        <v>1.2018877156178647E-2</v>
      </c>
      <c r="L59" s="16">
        <v>325214.24</v>
      </c>
      <c r="M59" s="16">
        <v>1.2188000000000001</v>
      </c>
    </row>
    <row r="60" spans="1:13" ht="15" customHeight="1" x14ac:dyDescent="0.25">
      <c r="A60" s="34">
        <v>7</v>
      </c>
      <c r="B60" s="219" t="s">
        <v>14</v>
      </c>
      <c r="C60" s="220"/>
      <c r="D60" s="35"/>
      <c r="E60" s="211"/>
      <c r="F60" s="211"/>
      <c r="G60" s="36"/>
      <c r="H60" s="37"/>
      <c r="I60" s="44">
        <f>SUM(I61:I68)</f>
        <v>34061.466967439999</v>
      </c>
      <c r="J60" s="44">
        <f>SUM(J61:J68)</f>
        <v>27946.723799999996</v>
      </c>
      <c r="K60" s="15">
        <f t="shared" si="0"/>
        <v>8.593327217159985E-2</v>
      </c>
      <c r="L60" s="16">
        <v>325214.24</v>
      </c>
      <c r="M60" s="16">
        <v>1.2188000000000001</v>
      </c>
    </row>
    <row r="61" spans="1:13" ht="31.5" customHeight="1" x14ac:dyDescent="0.25">
      <c r="A61" s="73" t="s">
        <v>394</v>
      </c>
      <c r="B61" s="202" t="s">
        <v>393</v>
      </c>
      <c r="C61" s="203"/>
      <c r="D61" s="8" t="s">
        <v>5</v>
      </c>
      <c r="E61" s="195">
        <v>8</v>
      </c>
      <c r="F61" s="196"/>
      <c r="G61" s="30">
        <f t="shared" ref="G61:G68" si="11">H61*M55</f>
        <v>56.259808</v>
      </c>
      <c r="H61" s="9">
        <v>46.16</v>
      </c>
      <c r="I61" s="9">
        <f t="shared" si="2"/>
        <v>450.078464</v>
      </c>
      <c r="J61" s="9">
        <f t="shared" si="7"/>
        <v>369.28</v>
      </c>
      <c r="K61" s="15">
        <f t="shared" si="0"/>
        <v>1.135497633805949E-3</v>
      </c>
      <c r="L61" s="16">
        <v>325214.24</v>
      </c>
      <c r="M61" s="16">
        <v>1.2188000000000001</v>
      </c>
    </row>
    <row r="62" spans="1:13" ht="20.25" customHeight="1" x14ac:dyDescent="0.25">
      <c r="A62" s="33" t="s">
        <v>101</v>
      </c>
      <c r="B62" s="202" t="s">
        <v>100</v>
      </c>
      <c r="C62" s="203"/>
      <c r="D62" s="8" t="s">
        <v>3</v>
      </c>
      <c r="E62" s="195">
        <v>11</v>
      </c>
      <c r="F62" s="196"/>
      <c r="G62" s="30">
        <f t="shared" si="11"/>
        <v>576.07800800000007</v>
      </c>
      <c r="H62" s="9">
        <v>472.66</v>
      </c>
      <c r="I62" s="9">
        <f t="shared" si="2"/>
        <v>6336.8580880000009</v>
      </c>
      <c r="J62" s="9">
        <f t="shared" si="7"/>
        <v>5199.26</v>
      </c>
      <c r="K62" s="15">
        <f t="shared" si="0"/>
        <v>1.5987184325016026E-2</v>
      </c>
      <c r="L62" s="16">
        <v>325214.24</v>
      </c>
      <c r="M62" s="16">
        <v>1.2188000000000001</v>
      </c>
    </row>
    <row r="63" spans="1:13" x14ac:dyDescent="0.25">
      <c r="A63" s="33" t="s">
        <v>396</v>
      </c>
      <c r="B63" s="202" t="s">
        <v>395</v>
      </c>
      <c r="C63" s="203"/>
      <c r="D63" s="8" t="s">
        <v>3</v>
      </c>
      <c r="E63" s="195">
        <v>24.57</v>
      </c>
      <c r="F63" s="196"/>
      <c r="G63" s="30">
        <f t="shared" si="11"/>
        <v>61.00094</v>
      </c>
      <c r="H63" s="9">
        <v>50.05</v>
      </c>
      <c r="I63" s="9">
        <f t="shared" si="2"/>
        <v>1498.7930957999999</v>
      </c>
      <c r="J63" s="9">
        <f>E63*H63</f>
        <v>1229.7284999999999</v>
      </c>
      <c r="K63" s="15">
        <f t="shared" si="0"/>
        <v>3.781287375362161E-3</v>
      </c>
      <c r="L63" s="16">
        <v>325214.24</v>
      </c>
      <c r="M63" s="16">
        <v>1.2188000000000001</v>
      </c>
    </row>
    <row r="64" spans="1:13" ht="30.75" customHeight="1" x14ac:dyDescent="0.25">
      <c r="A64" s="33" t="s">
        <v>99</v>
      </c>
      <c r="B64" s="202" t="s">
        <v>98</v>
      </c>
      <c r="C64" s="203"/>
      <c r="D64" s="8" t="s">
        <v>3</v>
      </c>
      <c r="E64" s="195">
        <v>55.75</v>
      </c>
      <c r="F64" s="196"/>
      <c r="G64" s="30">
        <f t="shared" si="11"/>
        <v>39.281923999999997</v>
      </c>
      <c r="H64" s="9">
        <v>32.229999999999997</v>
      </c>
      <c r="I64" s="9">
        <f t="shared" si="2"/>
        <v>2189.967263</v>
      </c>
      <c r="J64" s="9">
        <f t="shared" si="7"/>
        <v>1796.8224999999998</v>
      </c>
      <c r="K64" s="15">
        <f t="shared" si="0"/>
        <v>5.5250425073637604E-3</v>
      </c>
      <c r="L64" s="16">
        <v>325214.24</v>
      </c>
      <c r="M64" s="16">
        <v>1.2188000000000001</v>
      </c>
    </row>
    <row r="65" spans="1:13" ht="29.25" customHeight="1" x14ac:dyDescent="0.25">
      <c r="A65" s="31" t="s">
        <v>90</v>
      </c>
      <c r="B65" s="202" t="s">
        <v>89</v>
      </c>
      <c r="C65" s="203"/>
      <c r="D65" s="8" t="s">
        <v>3</v>
      </c>
      <c r="E65" s="201">
        <v>291.27</v>
      </c>
      <c r="F65" s="201"/>
      <c r="G65" s="30">
        <f t="shared" si="11"/>
        <v>20.061448000000002</v>
      </c>
      <c r="H65" s="11">
        <v>16.46</v>
      </c>
      <c r="I65" s="9">
        <f t="shared" si="2"/>
        <v>5843.29795896</v>
      </c>
      <c r="J65" s="9">
        <f t="shared" si="7"/>
        <v>4794.3041999999996</v>
      </c>
      <c r="K65" s="15">
        <f t="shared" si="0"/>
        <v>1.4741987312732676E-2</v>
      </c>
      <c r="L65" s="16">
        <v>325214.24</v>
      </c>
      <c r="M65" s="16">
        <v>1.2188000000000001</v>
      </c>
    </row>
    <row r="66" spans="1:13" x14ac:dyDescent="0.25">
      <c r="A66" s="31" t="s">
        <v>97</v>
      </c>
      <c r="B66" s="202" t="s">
        <v>96</v>
      </c>
      <c r="C66" s="203"/>
      <c r="D66" s="8" t="s">
        <v>5</v>
      </c>
      <c r="E66" s="195">
        <v>82</v>
      </c>
      <c r="F66" s="196"/>
      <c r="G66" s="30">
        <f t="shared" si="11"/>
        <v>30.628444000000002</v>
      </c>
      <c r="H66" s="11">
        <v>25.13</v>
      </c>
      <c r="I66" s="9">
        <f t="shared" si="2"/>
        <v>2511.532408</v>
      </c>
      <c r="J66" s="9">
        <f>E66*H66</f>
        <v>2060.66</v>
      </c>
      <c r="K66" s="15">
        <f t="shared" si="0"/>
        <v>6.3363154085749746E-3</v>
      </c>
      <c r="L66" s="16">
        <v>325214.24</v>
      </c>
      <c r="M66" s="16">
        <v>1.2188000000000001</v>
      </c>
    </row>
    <row r="67" spans="1:13" ht="29.25" customHeight="1" x14ac:dyDescent="0.25">
      <c r="A67" s="31" t="s">
        <v>93</v>
      </c>
      <c r="B67" s="202" t="s">
        <v>92</v>
      </c>
      <c r="C67" s="203"/>
      <c r="D67" s="8" t="s">
        <v>3</v>
      </c>
      <c r="E67" s="195">
        <v>296.27</v>
      </c>
      <c r="F67" s="196"/>
      <c r="G67" s="30">
        <f t="shared" si="11"/>
        <v>19.159536000000003</v>
      </c>
      <c r="H67" s="11">
        <v>15.72</v>
      </c>
      <c r="I67" s="9">
        <f t="shared" si="2"/>
        <v>5676.3957307200008</v>
      </c>
      <c r="J67" s="9">
        <f>E67*H67</f>
        <v>4657.3643999999995</v>
      </c>
      <c r="K67" s="15">
        <f t="shared" si="0"/>
        <v>1.4320911655036999E-2</v>
      </c>
      <c r="L67" s="16">
        <v>325214.24</v>
      </c>
      <c r="M67" s="16">
        <v>1.2188000000000001</v>
      </c>
    </row>
    <row r="68" spans="1:13" x14ac:dyDescent="0.25">
      <c r="A68" s="31" t="s">
        <v>427</v>
      </c>
      <c r="B68" s="231" t="s">
        <v>426</v>
      </c>
      <c r="C68" s="232"/>
      <c r="D68" s="8" t="s">
        <v>3</v>
      </c>
      <c r="E68" s="201">
        <v>296.27</v>
      </c>
      <c r="F68" s="201"/>
      <c r="G68" s="30">
        <f t="shared" si="11"/>
        <v>32.249448000000001</v>
      </c>
      <c r="H68" s="9">
        <v>26.46</v>
      </c>
      <c r="I68" s="9">
        <f t="shared" si="2"/>
        <v>9554.5439589599991</v>
      </c>
      <c r="J68" s="9">
        <f t="shared" si="7"/>
        <v>7839.3041999999996</v>
      </c>
      <c r="K68" s="15">
        <f t="shared" si="0"/>
        <v>2.4105045953707317E-2</v>
      </c>
      <c r="L68" s="16">
        <v>325214.24</v>
      </c>
      <c r="M68" s="16">
        <v>1.2188000000000001</v>
      </c>
    </row>
    <row r="69" spans="1:13" x14ac:dyDescent="0.25">
      <c r="A69" s="34">
        <v>8</v>
      </c>
      <c r="B69" s="219" t="s">
        <v>15</v>
      </c>
      <c r="C69" s="220"/>
      <c r="D69" s="35"/>
      <c r="E69" s="211"/>
      <c r="F69" s="211"/>
      <c r="G69" s="36"/>
      <c r="H69" s="37"/>
      <c r="I69" s="44">
        <f>I70+I80+I102+I130+I133</f>
        <v>39344.659584911999</v>
      </c>
      <c r="J69" s="44">
        <f>J70+J75+J102+J130+J133+J80</f>
        <v>32281.473239999999</v>
      </c>
      <c r="K69" s="15">
        <f t="shared" si="0"/>
        <v>9.9262176342585731E-2</v>
      </c>
      <c r="L69" s="16">
        <v>325214.24</v>
      </c>
      <c r="M69" s="16">
        <v>1.2188000000000001</v>
      </c>
    </row>
    <row r="70" spans="1:13" x14ac:dyDescent="0.25">
      <c r="A70" s="5"/>
      <c r="B70" s="217" t="s">
        <v>328</v>
      </c>
      <c r="C70" s="218"/>
      <c r="D70" s="7"/>
      <c r="E70" s="212"/>
      <c r="F70" s="213"/>
      <c r="G70" s="30"/>
      <c r="H70" s="9"/>
      <c r="I70" s="14">
        <f>SUM(I71:I79)</f>
        <v>6352.0199599999996</v>
      </c>
      <c r="J70" s="14">
        <f>SUM(J71:J74)</f>
        <v>1628.2599999999998</v>
      </c>
      <c r="K70" s="15">
        <f t="shared" si="0"/>
        <v>5.0067303325955215E-3</v>
      </c>
      <c r="L70" s="16">
        <v>325214.24</v>
      </c>
      <c r="M70" s="16">
        <v>1.2188000000000001</v>
      </c>
    </row>
    <row r="71" spans="1:13" x14ac:dyDescent="0.25">
      <c r="A71" s="31" t="s">
        <v>120</v>
      </c>
      <c r="B71" s="197" t="s">
        <v>125</v>
      </c>
      <c r="C71" s="198"/>
      <c r="D71" s="8" t="s">
        <v>13</v>
      </c>
      <c r="E71" s="195">
        <v>1</v>
      </c>
      <c r="F71" s="196"/>
      <c r="G71" s="30">
        <f>H71*M65</f>
        <v>44.583704000000004</v>
      </c>
      <c r="H71" s="9">
        <v>36.58</v>
      </c>
      <c r="I71" s="9">
        <f t="shared" si="2"/>
        <v>44.583704000000004</v>
      </c>
      <c r="J71" s="9">
        <f>E71*H71</f>
        <v>36.58</v>
      </c>
      <c r="K71" s="15">
        <f t="shared" si="0"/>
        <v>1.1247969953591208E-4</v>
      </c>
      <c r="L71" s="16">
        <v>325214.24</v>
      </c>
      <c r="M71" s="16">
        <v>1.2188000000000001</v>
      </c>
    </row>
    <row r="72" spans="1:13" x14ac:dyDescent="0.25">
      <c r="A72" s="31" t="s">
        <v>103</v>
      </c>
      <c r="B72" s="197" t="s">
        <v>102</v>
      </c>
      <c r="C72" s="198"/>
      <c r="D72" s="8" t="s">
        <v>13</v>
      </c>
      <c r="E72" s="201">
        <v>1</v>
      </c>
      <c r="F72" s="201"/>
      <c r="G72" s="30">
        <f>H72*M66</f>
        <v>1687.5139160000001</v>
      </c>
      <c r="H72" s="11">
        <v>1384.57</v>
      </c>
      <c r="I72" s="9">
        <f t="shared" si="2"/>
        <v>1687.5139160000001</v>
      </c>
      <c r="J72" s="9">
        <f>E72*H72</f>
        <v>1384.57</v>
      </c>
      <c r="K72" s="15">
        <f t="shared" si="0"/>
        <v>4.2574089006680643E-3</v>
      </c>
      <c r="L72" s="16">
        <v>325214.24</v>
      </c>
      <c r="M72" s="16">
        <v>1.2188000000000001</v>
      </c>
    </row>
    <row r="73" spans="1:13" x14ac:dyDescent="0.25">
      <c r="A73" s="31" t="s">
        <v>122</v>
      </c>
      <c r="B73" s="197" t="s">
        <v>121</v>
      </c>
      <c r="C73" s="198"/>
      <c r="D73" s="8" t="s">
        <v>13</v>
      </c>
      <c r="E73" s="195">
        <v>1</v>
      </c>
      <c r="F73" s="196"/>
      <c r="G73" s="30">
        <f>H73*M67</f>
        <v>163.477644</v>
      </c>
      <c r="H73" s="9">
        <v>134.13</v>
      </c>
      <c r="I73" s="9">
        <f t="shared" si="2"/>
        <v>163.477644</v>
      </c>
      <c r="J73" s="9">
        <f>E73*H73</f>
        <v>134.13</v>
      </c>
      <c r="K73" s="15">
        <f t="shared" si="0"/>
        <v>4.1243581461869564E-4</v>
      </c>
      <c r="L73" s="16">
        <v>325214.24</v>
      </c>
      <c r="M73" s="16">
        <v>1.2188000000000001</v>
      </c>
    </row>
    <row r="74" spans="1:13" x14ac:dyDescent="0.25">
      <c r="A74" s="31" t="s">
        <v>123</v>
      </c>
      <c r="B74" s="197" t="s">
        <v>124</v>
      </c>
      <c r="C74" s="198"/>
      <c r="D74" s="8" t="s">
        <v>13</v>
      </c>
      <c r="E74" s="195">
        <v>1</v>
      </c>
      <c r="F74" s="196"/>
      <c r="G74" s="30">
        <f>H74*M68</f>
        <v>88.948024000000018</v>
      </c>
      <c r="H74" s="9">
        <v>72.98</v>
      </c>
      <c r="I74" s="9">
        <f t="shared" si="2"/>
        <v>88.948024000000018</v>
      </c>
      <c r="J74" s="9">
        <f>E74*H74</f>
        <v>72.98</v>
      </c>
      <c r="K74" s="15">
        <f t="shared" si="0"/>
        <v>2.2440591777285032E-4</v>
      </c>
      <c r="L74" s="16">
        <v>325214.24</v>
      </c>
      <c r="M74" s="16">
        <v>1.2188000000000001</v>
      </c>
    </row>
    <row r="75" spans="1:13" x14ac:dyDescent="0.25">
      <c r="A75" s="12" t="s">
        <v>435</v>
      </c>
      <c r="B75" s="217" t="s">
        <v>128</v>
      </c>
      <c r="C75" s="218"/>
      <c r="D75" s="7"/>
      <c r="E75" s="236"/>
      <c r="F75" s="236"/>
      <c r="G75" s="7"/>
      <c r="H75" s="7"/>
      <c r="I75" s="9"/>
      <c r="J75" s="9">
        <f>SUM(J76:J79)</f>
        <v>3583.4399999999996</v>
      </c>
      <c r="K75" s="15">
        <f t="shared" si="0"/>
        <v>1.1018705699971808E-2</v>
      </c>
      <c r="L75" s="16">
        <v>325214.24</v>
      </c>
      <c r="M75" s="16">
        <v>1.2188000000000001</v>
      </c>
    </row>
    <row r="76" spans="1:13" ht="15" customHeight="1" x14ac:dyDescent="0.25">
      <c r="A76" s="31" t="s">
        <v>130</v>
      </c>
      <c r="B76" s="197" t="s">
        <v>129</v>
      </c>
      <c r="C76" s="198"/>
      <c r="D76" s="8" t="s">
        <v>13</v>
      </c>
      <c r="E76" s="195">
        <v>12</v>
      </c>
      <c r="F76" s="196"/>
      <c r="G76" s="30">
        <f>H76*M70</f>
        <v>55.357896000000004</v>
      </c>
      <c r="H76" s="9">
        <v>45.42</v>
      </c>
      <c r="I76" s="9">
        <f t="shared" si="2"/>
        <v>664.29475200000002</v>
      </c>
      <c r="J76" s="9">
        <f>E76*H76</f>
        <v>545.04</v>
      </c>
      <c r="K76" s="15">
        <f t="shared" si="0"/>
        <v>1.675941373292879E-3</v>
      </c>
      <c r="L76" s="16">
        <v>325214.24</v>
      </c>
      <c r="M76" s="16">
        <v>1.2188000000000001</v>
      </c>
    </row>
    <row r="77" spans="1:13" ht="15.75" customHeight="1" x14ac:dyDescent="0.25">
      <c r="A77" s="31" t="s">
        <v>132</v>
      </c>
      <c r="B77" s="197" t="s">
        <v>131</v>
      </c>
      <c r="C77" s="198"/>
      <c r="D77" s="8" t="s">
        <v>13</v>
      </c>
      <c r="E77" s="195">
        <v>5</v>
      </c>
      <c r="F77" s="196"/>
      <c r="G77" s="30">
        <f>H77*M71</f>
        <v>76.077496000000011</v>
      </c>
      <c r="H77" s="9">
        <v>62.42</v>
      </c>
      <c r="I77" s="9">
        <f t="shared" si="2"/>
        <v>380.38748000000004</v>
      </c>
      <c r="J77" s="9">
        <f>E77*H77</f>
        <v>312.10000000000002</v>
      </c>
      <c r="K77" s="15">
        <f t="shared" si="0"/>
        <v>9.5967507449858298E-4</v>
      </c>
      <c r="L77" s="16">
        <v>325214.24</v>
      </c>
      <c r="M77" s="16">
        <v>1.2188000000000001</v>
      </c>
    </row>
    <row r="78" spans="1:13" ht="30.75" customHeight="1" x14ac:dyDescent="0.25">
      <c r="A78" s="31" t="s">
        <v>134</v>
      </c>
      <c r="B78" s="197" t="s">
        <v>133</v>
      </c>
      <c r="C78" s="198"/>
      <c r="D78" s="8" t="s">
        <v>135</v>
      </c>
      <c r="E78" s="195">
        <v>5</v>
      </c>
      <c r="F78" s="196"/>
      <c r="G78" s="30">
        <f>H78*M72</f>
        <v>80.123912000000004</v>
      </c>
      <c r="H78" s="9">
        <v>65.739999999999995</v>
      </c>
      <c r="I78" s="9">
        <f t="shared" si="2"/>
        <v>400.61956000000004</v>
      </c>
      <c r="J78" s="9">
        <f>E78*H78</f>
        <v>328.7</v>
      </c>
      <c r="K78" s="15">
        <f t="shared" si="0"/>
        <v>1.0107183498483953E-3</v>
      </c>
      <c r="L78" s="16">
        <v>325214.24</v>
      </c>
      <c r="M78" s="16">
        <v>1.2188000000000001</v>
      </c>
    </row>
    <row r="79" spans="1:13" ht="29.25" customHeight="1" x14ac:dyDescent="0.25">
      <c r="A79" s="31" t="s">
        <v>127</v>
      </c>
      <c r="B79" s="197" t="s">
        <v>126</v>
      </c>
      <c r="C79" s="198"/>
      <c r="D79" s="8" t="s">
        <v>13</v>
      </c>
      <c r="E79" s="195">
        <v>30</v>
      </c>
      <c r="F79" s="196"/>
      <c r="G79" s="30">
        <f>H79*M73</f>
        <v>97.406496000000004</v>
      </c>
      <c r="H79" s="9">
        <v>79.92</v>
      </c>
      <c r="I79" s="9">
        <f t="shared" si="2"/>
        <v>2922.19488</v>
      </c>
      <c r="J79" s="9">
        <f>E79*H79</f>
        <v>2397.6</v>
      </c>
      <c r="K79" s="15">
        <f t="shared" si="0"/>
        <v>7.3723709023319518E-3</v>
      </c>
      <c r="L79" s="16">
        <v>325214.24</v>
      </c>
      <c r="M79" s="16">
        <v>1.2188000000000001</v>
      </c>
    </row>
    <row r="80" spans="1:13" ht="30" customHeight="1" x14ac:dyDescent="0.25">
      <c r="A80" s="12" t="s">
        <v>436</v>
      </c>
      <c r="B80" s="217" t="s">
        <v>16</v>
      </c>
      <c r="C80" s="218"/>
      <c r="D80" s="7"/>
      <c r="E80" s="201"/>
      <c r="F80" s="201"/>
      <c r="G80" s="17"/>
      <c r="H80" s="9"/>
      <c r="I80" s="14">
        <f>SUM(I81:I101)</f>
        <v>9739.6263442719955</v>
      </c>
      <c r="J80" s="14">
        <f>SUM(J81:J101)</f>
        <v>7991.1604399999997</v>
      </c>
      <c r="K80" s="15">
        <f t="shared" ref="K80:K145" si="12">J80/L80</f>
        <v>2.4571988114665582E-2</v>
      </c>
      <c r="L80" s="16">
        <v>325214.24</v>
      </c>
      <c r="M80" s="16">
        <v>1.2188000000000001</v>
      </c>
    </row>
    <row r="81" spans="1:13" s="90" customFormat="1" ht="30" customHeight="1" x14ac:dyDescent="0.25">
      <c r="A81" s="135" t="s">
        <v>518</v>
      </c>
      <c r="B81" s="237" t="s">
        <v>486</v>
      </c>
      <c r="C81" s="238"/>
      <c r="D81" s="86" t="s">
        <v>13</v>
      </c>
      <c r="E81" s="195">
        <v>1</v>
      </c>
      <c r="F81" s="196"/>
      <c r="G81" s="87">
        <f>H81*M74</f>
        <v>3940.8562682720003</v>
      </c>
      <c r="H81" s="9">
        <f>COMPOSIÇÃO!H28</f>
        <v>3233.3904400000001</v>
      </c>
      <c r="I81" s="9">
        <f t="shared" si="2"/>
        <v>3940.8562682720003</v>
      </c>
      <c r="J81" s="9">
        <f t="shared" si="7"/>
        <v>3233.3904400000001</v>
      </c>
      <c r="K81" s="15">
        <f t="shared" si="12"/>
        <v>9.9423396712271898E-3</v>
      </c>
      <c r="L81" s="16">
        <v>325214.24</v>
      </c>
      <c r="M81" s="16"/>
    </row>
    <row r="82" spans="1:13" s="90" customFormat="1" ht="30" customHeight="1" x14ac:dyDescent="0.25">
      <c r="A82" s="136" t="s">
        <v>484</v>
      </c>
      <c r="B82" s="237" t="s">
        <v>485</v>
      </c>
      <c r="C82" s="238"/>
      <c r="D82" s="86" t="s">
        <v>13</v>
      </c>
      <c r="E82" s="212">
        <v>1</v>
      </c>
      <c r="F82" s="213"/>
      <c r="G82" s="87">
        <f>H82*M75</f>
        <v>1251.512592</v>
      </c>
      <c r="H82" s="9">
        <v>1026.8399999999999</v>
      </c>
      <c r="I82" s="9">
        <f t="shared" si="2"/>
        <v>1251.512592</v>
      </c>
      <c r="J82" s="9">
        <f t="shared" si="7"/>
        <v>1026.8399999999999</v>
      </c>
      <c r="K82" s="15">
        <f t="shared" si="12"/>
        <v>3.1574263168796051E-3</v>
      </c>
      <c r="L82" s="16">
        <v>325214.24</v>
      </c>
      <c r="M82" s="16"/>
    </row>
    <row r="83" spans="1:13" ht="15" customHeight="1" x14ac:dyDescent="0.25">
      <c r="A83" s="31" t="s">
        <v>142</v>
      </c>
      <c r="B83" s="197" t="s">
        <v>143</v>
      </c>
      <c r="C83" s="198"/>
      <c r="D83" s="8" t="s">
        <v>5</v>
      </c>
      <c r="E83" s="201">
        <v>77</v>
      </c>
      <c r="F83" s="201"/>
      <c r="G83" s="17">
        <f>H83*M75</f>
        <v>14.052764</v>
      </c>
      <c r="H83" s="11">
        <v>11.53</v>
      </c>
      <c r="I83" s="9">
        <f t="shared" si="2"/>
        <v>1082.0628280000001</v>
      </c>
      <c r="J83" s="9">
        <f t="shared" si="7"/>
        <v>887.81</v>
      </c>
      <c r="K83" s="15">
        <f t="shared" si="12"/>
        <v>2.7299235113443987E-3</v>
      </c>
      <c r="L83" s="16">
        <v>325214.24</v>
      </c>
      <c r="M83" s="16">
        <v>1.2188000000000001</v>
      </c>
    </row>
    <row r="84" spans="1:13" ht="15" customHeight="1" x14ac:dyDescent="0.25">
      <c r="A84" s="31" t="s">
        <v>141</v>
      </c>
      <c r="B84" s="202" t="s">
        <v>140</v>
      </c>
      <c r="C84" s="203"/>
      <c r="D84" s="8" t="s">
        <v>5</v>
      </c>
      <c r="E84" s="201">
        <v>65</v>
      </c>
      <c r="F84" s="201"/>
      <c r="G84" s="17">
        <f>H84*M76</f>
        <v>15.966280000000001</v>
      </c>
      <c r="H84" s="11">
        <v>13.1</v>
      </c>
      <c r="I84" s="9">
        <f t="shared" ref="I84:I146" si="13">E84*G84</f>
        <v>1037.8082000000002</v>
      </c>
      <c r="J84" s="9">
        <f t="shared" si="7"/>
        <v>851.5</v>
      </c>
      <c r="K84" s="15">
        <f t="shared" si="12"/>
        <v>2.6182740337569476E-3</v>
      </c>
      <c r="L84" s="16">
        <v>325214.24</v>
      </c>
      <c r="M84" s="16">
        <v>1.2188000000000001</v>
      </c>
    </row>
    <row r="85" spans="1:13" ht="15" customHeight="1" x14ac:dyDescent="0.25">
      <c r="A85" s="31" t="s">
        <v>151</v>
      </c>
      <c r="B85" s="202" t="s">
        <v>150</v>
      </c>
      <c r="C85" s="203"/>
      <c r="D85" s="8" t="s">
        <v>13</v>
      </c>
      <c r="E85" s="195">
        <v>1</v>
      </c>
      <c r="F85" s="196"/>
      <c r="G85" s="17">
        <f>H85*M77</f>
        <v>37.977808000000003</v>
      </c>
      <c r="H85" s="11">
        <v>31.16</v>
      </c>
      <c r="I85" s="9">
        <f t="shared" si="13"/>
        <v>37.977808000000003</v>
      </c>
      <c r="J85" s="9">
        <f t="shared" si="7"/>
        <v>31.16</v>
      </c>
      <c r="K85" s="15">
        <f t="shared" si="12"/>
        <v>9.5813762644587767E-5</v>
      </c>
      <c r="L85" s="16">
        <v>325214.24</v>
      </c>
      <c r="M85" s="16">
        <v>1.2188000000000001</v>
      </c>
    </row>
    <row r="86" spans="1:13" ht="39" customHeight="1" x14ac:dyDescent="0.25">
      <c r="A86" s="31" t="s">
        <v>137</v>
      </c>
      <c r="B86" s="204" t="s">
        <v>136</v>
      </c>
      <c r="C86" s="205"/>
      <c r="D86" s="8" t="s">
        <v>13</v>
      </c>
      <c r="E86" s="201">
        <v>12</v>
      </c>
      <c r="F86" s="201"/>
      <c r="G86" s="17">
        <f>H86*M78</f>
        <v>89.216160000000016</v>
      </c>
      <c r="H86" s="11">
        <v>73.2</v>
      </c>
      <c r="I86" s="9">
        <f t="shared" si="13"/>
        <v>1070.5939200000003</v>
      </c>
      <c r="J86" s="9">
        <f t="shared" si="7"/>
        <v>878.40000000000009</v>
      </c>
      <c r="K86" s="15">
        <f t="shared" si="12"/>
        <v>2.7009887389924871E-3</v>
      </c>
      <c r="L86" s="16">
        <v>325214.24</v>
      </c>
      <c r="M86" s="16">
        <v>1.2188000000000001</v>
      </c>
    </row>
    <row r="87" spans="1:13" ht="29.25" customHeight="1" x14ac:dyDescent="0.25">
      <c r="A87" s="31" t="s">
        <v>453</v>
      </c>
      <c r="B87" s="204" t="s">
        <v>454</v>
      </c>
      <c r="C87" s="205"/>
      <c r="D87" s="8" t="s">
        <v>13</v>
      </c>
      <c r="E87" s="195">
        <v>2</v>
      </c>
      <c r="F87" s="196"/>
      <c r="G87" s="17">
        <f>H87*M79</f>
        <v>27.678948000000002</v>
      </c>
      <c r="H87" s="11">
        <v>22.71</v>
      </c>
      <c r="I87" s="9">
        <f t="shared" si="13"/>
        <v>55.357896000000004</v>
      </c>
      <c r="J87" s="9">
        <f t="shared" si="7"/>
        <v>45.42</v>
      </c>
      <c r="K87" s="15">
        <f t="shared" si="12"/>
        <v>1.3966178110773995E-4</v>
      </c>
      <c r="L87" s="16">
        <v>325214.24</v>
      </c>
      <c r="M87" s="16">
        <v>1.2188000000000001</v>
      </c>
    </row>
    <row r="88" spans="1:13" ht="27" customHeight="1" x14ac:dyDescent="0.25">
      <c r="A88" s="31" t="s">
        <v>139</v>
      </c>
      <c r="B88" s="202" t="s">
        <v>138</v>
      </c>
      <c r="C88" s="203"/>
      <c r="D88" s="8" t="s">
        <v>13</v>
      </c>
      <c r="E88" s="201">
        <v>1</v>
      </c>
      <c r="F88" s="201"/>
      <c r="G88" s="17">
        <f>H88*M79</f>
        <v>84.852856000000017</v>
      </c>
      <c r="H88" s="11">
        <v>69.62</v>
      </c>
      <c r="I88" s="9">
        <f t="shared" si="13"/>
        <v>84.852856000000017</v>
      </c>
      <c r="J88" s="9">
        <f t="shared" si="7"/>
        <v>69.62</v>
      </c>
      <c r="K88" s="15">
        <f t="shared" si="12"/>
        <v>2.1407426685867139E-4</v>
      </c>
      <c r="L88" s="16">
        <v>325214.24</v>
      </c>
      <c r="M88" s="16">
        <v>1.2188000000000001</v>
      </c>
    </row>
    <row r="89" spans="1:13" ht="33" customHeight="1" x14ac:dyDescent="0.25">
      <c r="A89" s="31" t="s">
        <v>145</v>
      </c>
      <c r="B89" s="202" t="s">
        <v>144</v>
      </c>
      <c r="C89" s="203"/>
      <c r="D89" s="8" t="s">
        <v>13</v>
      </c>
      <c r="E89" s="195">
        <v>18</v>
      </c>
      <c r="F89" s="196"/>
      <c r="G89" s="17">
        <f>H89*M80</f>
        <v>13.467740000000003</v>
      </c>
      <c r="H89" s="11">
        <v>11.05</v>
      </c>
      <c r="I89" s="9">
        <f t="shared" si="13"/>
        <v>242.41932000000006</v>
      </c>
      <c r="J89" s="9">
        <f t="shared" si="7"/>
        <v>198.9</v>
      </c>
      <c r="K89" s="15">
        <f t="shared" si="12"/>
        <v>6.115968353661267E-4</v>
      </c>
      <c r="L89" s="16">
        <v>325214.24</v>
      </c>
      <c r="M89" s="16">
        <v>1.2188000000000001</v>
      </c>
    </row>
    <row r="90" spans="1:13" ht="29.25" customHeight="1" x14ac:dyDescent="0.25">
      <c r="A90" s="31" t="s">
        <v>147</v>
      </c>
      <c r="B90" s="202" t="s">
        <v>146</v>
      </c>
      <c r="C90" s="203"/>
      <c r="D90" s="8" t="s">
        <v>13</v>
      </c>
      <c r="E90" s="195">
        <v>10</v>
      </c>
      <c r="F90" s="196"/>
      <c r="G90" s="17">
        <f t="shared" ref="G90:G93" si="14">H90*M83</f>
        <v>12.188000000000001</v>
      </c>
      <c r="H90" s="11">
        <v>10</v>
      </c>
      <c r="I90" s="9">
        <f t="shared" si="13"/>
        <v>121.88000000000001</v>
      </c>
      <c r="J90" s="9">
        <f t="shared" si="7"/>
        <v>100</v>
      </c>
      <c r="K90" s="15">
        <f t="shared" si="12"/>
        <v>3.0748961054103904E-4</v>
      </c>
      <c r="L90" s="16">
        <v>325214.24</v>
      </c>
      <c r="M90" s="16">
        <v>1.2188000000000001</v>
      </c>
    </row>
    <row r="91" spans="1:13" ht="30.75" customHeight="1" x14ac:dyDescent="0.25">
      <c r="A91" s="31" t="s">
        <v>149</v>
      </c>
      <c r="B91" s="202" t="s">
        <v>148</v>
      </c>
      <c r="C91" s="203"/>
      <c r="D91" s="8" t="s">
        <v>13</v>
      </c>
      <c r="E91" s="195">
        <v>2</v>
      </c>
      <c r="F91" s="196"/>
      <c r="G91" s="17">
        <f t="shared" si="14"/>
        <v>15.490948000000003</v>
      </c>
      <c r="H91" s="11">
        <v>12.71</v>
      </c>
      <c r="I91" s="9">
        <f t="shared" si="13"/>
        <v>30.981896000000006</v>
      </c>
      <c r="J91" s="9">
        <f t="shared" si="7"/>
        <v>25.42</v>
      </c>
      <c r="K91" s="15">
        <f t="shared" si="12"/>
        <v>7.8163858999532126E-5</v>
      </c>
      <c r="L91" s="16">
        <v>325214.24</v>
      </c>
      <c r="M91" s="16">
        <v>1.2188000000000001</v>
      </c>
    </row>
    <row r="92" spans="1:13" ht="35.25" customHeight="1" x14ac:dyDescent="0.25">
      <c r="A92" s="31" t="s">
        <v>153</v>
      </c>
      <c r="B92" s="202" t="s">
        <v>152</v>
      </c>
      <c r="C92" s="203"/>
      <c r="D92" s="8" t="s">
        <v>13</v>
      </c>
      <c r="E92" s="195">
        <v>1</v>
      </c>
      <c r="F92" s="196"/>
      <c r="G92" s="17">
        <f t="shared" si="14"/>
        <v>26.045756000000004</v>
      </c>
      <c r="H92" s="11">
        <v>21.37</v>
      </c>
      <c r="I92" s="9">
        <f t="shared" si="13"/>
        <v>26.045756000000004</v>
      </c>
      <c r="J92" s="9">
        <f t="shared" si="7"/>
        <v>21.37</v>
      </c>
      <c r="K92" s="15">
        <f t="shared" si="12"/>
        <v>6.5710529772620052E-5</v>
      </c>
      <c r="L92" s="16">
        <v>325214.24</v>
      </c>
      <c r="M92" s="16">
        <v>1.2188000000000001</v>
      </c>
    </row>
    <row r="93" spans="1:13" ht="30.75" customHeight="1" x14ac:dyDescent="0.25">
      <c r="A93" s="31" t="s">
        <v>155</v>
      </c>
      <c r="B93" s="202" t="s">
        <v>154</v>
      </c>
      <c r="C93" s="203"/>
      <c r="D93" s="8" t="s">
        <v>13</v>
      </c>
      <c r="E93" s="195">
        <v>25</v>
      </c>
      <c r="F93" s="196"/>
      <c r="G93" s="17">
        <f t="shared" si="14"/>
        <v>5.9964960000000005</v>
      </c>
      <c r="H93" s="11">
        <v>4.92</v>
      </c>
      <c r="I93" s="9">
        <f t="shared" si="13"/>
        <v>149.91240000000002</v>
      </c>
      <c r="J93" s="9">
        <f t="shared" si="7"/>
        <v>123</v>
      </c>
      <c r="K93" s="15">
        <f t="shared" si="12"/>
        <v>3.7821222096547801E-4</v>
      </c>
      <c r="L93" s="16">
        <v>325214.24</v>
      </c>
      <c r="M93" s="16">
        <v>1.2188000000000001</v>
      </c>
    </row>
    <row r="94" spans="1:13" ht="26.25" customHeight="1" x14ac:dyDescent="0.25">
      <c r="A94" s="31" t="s">
        <v>157</v>
      </c>
      <c r="B94" s="202" t="s">
        <v>156</v>
      </c>
      <c r="C94" s="203"/>
      <c r="D94" s="8" t="s">
        <v>13</v>
      </c>
      <c r="E94" s="195">
        <v>2</v>
      </c>
      <c r="F94" s="196"/>
      <c r="G94" s="17">
        <f t="shared" ref="G94:G101" si="15">H94*M88</f>
        <v>7.8734480000000007</v>
      </c>
      <c r="H94" s="11">
        <v>6.46</v>
      </c>
      <c r="I94" s="9">
        <f t="shared" si="13"/>
        <v>15.746896000000001</v>
      </c>
      <c r="J94" s="9">
        <f t="shared" si="7"/>
        <v>12.92</v>
      </c>
      <c r="K94" s="15">
        <f t="shared" si="12"/>
        <v>3.9727657681902246E-5</v>
      </c>
      <c r="L94" s="16">
        <v>325214.24</v>
      </c>
      <c r="M94" s="16">
        <v>1.2188000000000001</v>
      </c>
    </row>
    <row r="95" spans="1:13" ht="18.75" customHeight="1" x14ac:dyDescent="0.25">
      <c r="A95" s="31" t="s">
        <v>159</v>
      </c>
      <c r="B95" s="202" t="s">
        <v>158</v>
      </c>
      <c r="C95" s="203"/>
      <c r="D95" s="8" t="s">
        <v>13</v>
      </c>
      <c r="E95" s="195">
        <v>25</v>
      </c>
      <c r="F95" s="196"/>
      <c r="G95" s="17">
        <f t="shared" si="15"/>
        <v>8.1659600000000001</v>
      </c>
      <c r="H95" s="11">
        <v>6.7</v>
      </c>
      <c r="I95" s="9">
        <f t="shared" si="13"/>
        <v>204.149</v>
      </c>
      <c r="J95" s="9">
        <f t="shared" si="7"/>
        <v>167.5</v>
      </c>
      <c r="K95" s="15">
        <f t="shared" si="12"/>
        <v>5.1504509765624041E-4</v>
      </c>
      <c r="L95" s="16">
        <v>325214.24</v>
      </c>
      <c r="M95" s="16">
        <v>1.2188000000000001</v>
      </c>
    </row>
    <row r="96" spans="1:13" ht="26.25" customHeight="1" x14ac:dyDescent="0.25">
      <c r="A96" s="31" t="s">
        <v>161</v>
      </c>
      <c r="B96" s="202" t="s">
        <v>160</v>
      </c>
      <c r="C96" s="203"/>
      <c r="D96" s="8" t="s">
        <v>13</v>
      </c>
      <c r="E96" s="195">
        <v>8</v>
      </c>
      <c r="F96" s="196"/>
      <c r="G96" s="17">
        <f t="shared" si="15"/>
        <v>10.920448000000002</v>
      </c>
      <c r="H96" s="11">
        <v>8.9600000000000009</v>
      </c>
      <c r="I96" s="9">
        <f t="shared" si="13"/>
        <v>87.363584000000017</v>
      </c>
      <c r="J96" s="9">
        <f t="shared" si="7"/>
        <v>71.680000000000007</v>
      </c>
      <c r="K96" s="15">
        <f t="shared" si="12"/>
        <v>2.2040855283581682E-4</v>
      </c>
      <c r="L96" s="16">
        <v>325214.24</v>
      </c>
      <c r="M96" s="16">
        <v>1.2188000000000001</v>
      </c>
    </row>
    <row r="97" spans="1:13" ht="29.25" customHeight="1" x14ac:dyDescent="0.25">
      <c r="A97" s="31" t="s">
        <v>163</v>
      </c>
      <c r="B97" s="202" t="s">
        <v>162</v>
      </c>
      <c r="C97" s="203"/>
      <c r="D97" s="8" t="s">
        <v>13</v>
      </c>
      <c r="E97" s="195">
        <v>2</v>
      </c>
      <c r="F97" s="196"/>
      <c r="G97" s="17">
        <f t="shared" si="15"/>
        <v>10.530432000000001</v>
      </c>
      <c r="H97" s="11">
        <v>8.64</v>
      </c>
      <c r="I97" s="9">
        <f t="shared" si="13"/>
        <v>21.060864000000002</v>
      </c>
      <c r="J97" s="9">
        <f t="shared" si="7"/>
        <v>17.28</v>
      </c>
      <c r="K97" s="15">
        <f t="shared" si="12"/>
        <v>5.3134204701491553E-5</v>
      </c>
      <c r="L97" s="16">
        <v>325214.24</v>
      </c>
      <c r="M97" s="16">
        <v>1.2188000000000001</v>
      </c>
    </row>
    <row r="98" spans="1:13" ht="30.75" customHeight="1" x14ac:dyDescent="0.25">
      <c r="A98" s="31" t="s">
        <v>165</v>
      </c>
      <c r="B98" s="202" t="s">
        <v>164</v>
      </c>
      <c r="C98" s="203"/>
      <c r="D98" s="8" t="s">
        <v>13</v>
      </c>
      <c r="E98" s="195">
        <v>5</v>
      </c>
      <c r="F98" s="196"/>
      <c r="G98" s="17">
        <f t="shared" si="15"/>
        <v>7.0690400000000002</v>
      </c>
      <c r="H98" s="11">
        <v>5.8</v>
      </c>
      <c r="I98" s="9">
        <f t="shared" si="13"/>
        <v>35.345199999999998</v>
      </c>
      <c r="J98" s="9">
        <f t="shared" si="7"/>
        <v>29</v>
      </c>
      <c r="K98" s="15">
        <f t="shared" si="12"/>
        <v>8.9171987056901319E-5</v>
      </c>
      <c r="L98" s="16">
        <v>325214.24</v>
      </c>
      <c r="M98" s="16">
        <v>1.2188000000000001</v>
      </c>
    </row>
    <row r="99" spans="1:13" ht="27" customHeight="1" x14ac:dyDescent="0.25">
      <c r="A99" s="31" t="s">
        <v>167</v>
      </c>
      <c r="B99" s="202" t="s">
        <v>166</v>
      </c>
      <c r="C99" s="203"/>
      <c r="D99" s="8" t="s">
        <v>13</v>
      </c>
      <c r="E99" s="195">
        <v>12</v>
      </c>
      <c r="F99" s="196"/>
      <c r="G99" s="17">
        <f t="shared" si="15"/>
        <v>8.6291040000000017</v>
      </c>
      <c r="H99" s="11">
        <v>7.08</v>
      </c>
      <c r="I99" s="9">
        <f t="shared" si="13"/>
        <v>103.54924800000002</v>
      </c>
      <c r="J99" s="9">
        <f t="shared" si="7"/>
        <v>84.960000000000008</v>
      </c>
      <c r="K99" s="15">
        <f t="shared" si="12"/>
        <v>2.612431731156668E-4</v>
      </c>
      <c r="L99" s="16">
        <v>325214.24</v>
      </c>
      <c r="M99" s="16">
        <v>1.2188000000000001</v>
      </c>
    </row>
    <row r="100" spans="1:13" ht="27.75" customHeight="1" x14ac:dyDescent="0.25">
      <c r="A100" s="31" t="s">
        <v>169</v>
      </c>
      <c r="B100" s="202" t="s">
        <v>168</v>
      </c>
      <c r="C100" s="203"/>
      <c r="D100" s="8" t="s">
        <v>13</v>
      </c>
      <c r="E100" s="195">
        <v>9</v>
      </c>
      <c r="F100" s="196"/>
      <c r="G100" s="17">
        <f t="shared" si="15"/>
        <v>11.164208</v>
      </c>
      <c r="H100" s="11">
        <v>9.16</v>
      </c>
      <c r="I100" s="9">
        <f t="shared" si="13"/>
        <v>100.477872</v>
      </c>
      <c r="J100" s="9">
        <f t="shared" si="7"/>
        <v>82.44</v>
      </c>
      <c r="K100" s="15">
        <f t="shared" si="12"/>
        <v>2.5349443493003258E-4</v>
      </c>
      <c r="L100" s="16">
        <v>325214.24</v>
      </c>
      <c r="M100" s="16">
        <v>1.2188000000000001</v>
      </c>
    </row>
    <row r="101" spans="1:13" ht="27" customHeight="1" x14ac:dyDescent="0.25">
      <c r="A101" s="31" t="s">
        <v>171</v>
      </c>
      <c r="B101" s="202" t="s">
        <v>170</v>
      </c>
      <c r="C101" s="203"/>
      <c r="D101" s="8" t="s">
        <v>13</v>
      </c>
      <c r="E101" s="195">
        <v>3</v>
      </c>
      <c r="F101" s="196"/>
      <c r="G101" s="17">
        <f t="shared" si="15"/>
        <v>13.223980000000001</v>
      </c>
      <c r="H101" s="11">
        <v>10.85</v>
      </c>
      <c r="I101" s="9">
        <f t="shared" si="13"/>
        <v>39.671940000000006</v>
      </c>
      <c r="J101" s="9">
        <f t="shared" si="7"/>
        <v>32.549999999999997</v>
      </c>
      <c r="K101" s="15">
        <f t="shared" si="12"/>
        <v>1.000878682311082E-4</v>
      </c>
      <c r="L101" s="16">
        <v>325214.24</v>
      </c>
      <c r="M101" s="16">
        <v>1.2188000000000001</v>
      </c>
    </row>
    <row r="102" spans="1:13" x14ac:dyDescent="0.25">
      <c r="A102" s="12" t="s">
        <v>437</v>
      </c>
      <c r="B102" s="217" t="s">
        <v>17</v>
      </c>
      <c r="C102" s="218"/>
      <c r="D102" s="7"/>
      <c r="E102" s="201"/>
      <c r="F102" s="201"/>
      <c r="G102" s="17"/>
      <c r="H102" s="9"/>
      <c r="I102" s="14">
        <f>SUM(I103:I129)</f>
        <v>9494.0132319999993</v>
      </c>
      <c r="J102" s="14">
        <f>SUM(J103:J129)</f>
        <v>7789.64</v>
      </c>
      <c r="K102" s="15">
        <f t="shared" si="12"/>
        <v>2.3952333698548996E-2</v>
      </c>
      <c r="L102" s="16">
        <v>325214.24</v>
      </c>
      <c r="M102" s="16">
        <v>1.2188000000000001</v>
      </c>
    </row>
    <row r="103" spans="1:13" x14ac:dyDescent="0.25">
      <c r="A103" s="31" t="s">
        <v>225</v>
      </c>
      <c r="B103" s="202" t="s">
        <v>224</v>
      </c>
      <c r="C103" s="203"/>
      <c r="D103" s="8" t="s">
        <v>5</v>
      </c>
      <c r="E103" s="201">
        <v>23</v>
      </c>
      <c r="F103" s="201"/>
      <c r="G103" s="17">
        <f t="shared" ref="G103:G129" si="16">H103*M97</f>
        <v>17.770104</v>
      </c>
      <c r="H103" s="9">
        <v>14.58</v>
      </c>
      <c r="I103" s="9">
        <f t="shared" si="13"/>
        <v>408.71239200000002</v>
      </c>
      <c r="J103" s="9">
        <f t="shared" si="7"/>
        <v>335.34</v>
      </c>
      <c r="K103" s="15">
        <f t="shared" si="12"/>
        <v>1.0311356599883204E-3</v>
      </c>
      <c r="L103" s="16">
        <v>325214.24</v>
      </c>
      <c r="M103" s="16">
        <v>1.2188000000000001</v>
      </c>
    </row>
    <row r="104" spans="1:13" ht="30" customHeight="1" x14ac:dyDescent="0.25">
      <c r="A104" s="31" t="s">
        <v>221</v>
      </c>
      <c r="B104" s="202" t="s">
        <v>220</v>
      </c>
      <c r="C104" s="203"/>
      <c r="D104" s="8" t="s">
        <v>5</v>
      </c>
      <c r="E104" s="201">
        <v>40</v>
      </c>
      <c r="F104" s="201"/>
      <c r="G104" s="17">
        <f t="shared" si="16"/>
        <v>25.424168000000002</v>
      </c>
      <c r="H104" s="11">
        <v>20.86</v>
      </c>
      <c r="I104" s="9">
        <f t="shared" si="13"/>
        <v>1016.9667200000001</v>
      </c>
      <c r="J104" s="9">
        <f t="shared" si="7"/>
        <v>834.4</v>
      </c>
      <c r="K104" s="15">
        <f t="shared" si="12"/>
        <v>2.5656933103544296E-3</v>
      </c>
      <c r="L104" s="16">
        <v>325214.24</v>
      </c>
      <c r="M104" s="16">
        <v>1.2188000000000001</v>
      </c>
    </row>
    <row r="105" spans="1:13" x14ac:dyDescent="0.25">
      <c r="A105" s="31" t="s">
        <v>223</v>
      </c>
      <c r="B105" s="202" t="s">
        <v>222</v>
      </c>
      <c r="C105" s="203"/>
      <c r="D105" s="8" t="s">
        <v>5</v>
      </c>
      <c r="E105" s="201">
        <v>9</v>
      </c>
      <c r="F105" s="201"/>
      <c r="G105" s="17">
        <f t="shared" si="16"/>
        <v>38.294696000000002</v>
      </c>
      <c r="H105" s="11">
        <v>31.42</v>
      </c>
      <c r="I105" s="9">
        <f t="shared" si="13"/>
        <v>344.652264</v>
      </c>
      <c r="J105" s="9">
        <f t="shared" si="7"/>
        <v>282.78000000000003</v>
      </c>
      <c r="K105" s="15">
        <f t="shared" si="12"/>
        <v>8.6951912068795032E-4</v>
      </c>
      <c r="L105" s="16">
        <v>325214.24</v>
      </c>
      <c r="M105" s="16">
        <v>1.2188000000000001</v>
      </c>
    </row>
    <row r="106" spans="1:13" ht="30" customHeight="1" x14ac:dyDescent="0.25">
      <c r="A106" s="31" t="s">
        <v>219</v>
      </c>
      <c r="B106" s="202" t="s">
        <v>218</v>
      </c>
      <c r="C106" s="203"/>
      <c r="D106" s="8" t="s">
        <v>5</v>
      </c>
      <c r="E106" s="201">
        <v>55</v>
      </c>
      <c r="F106" s="201"/>
      <c r="G106" s="17">
        <f t="shared" si="16"/>
        <v>49.276084000000004</v>
      </c>
      <c r="H106" s="11">
        <v>40.43</v>
      </c>
      <c r="I106" s="9">
        <f t="shared" si="13"/>
        <v>2710.1846200000005</v>
      </c>
      <c r="J106" s="9">
        <f t="shared" si="7"/>
        <v>2223.65</v>
      </c>
      <c r="K106" s="15">
        <f t="shared" si="12"/>
        <v>6.8374927247958151E-3</v>
      </c>
      <c r="L106" s="16">
        <v>325214.24</v>
      </c>
      <c r="M106" s="16">
        <v>1.2188000000000001</v>
      </c>
    </row>
    <row r="107" spans="1:13" x14ac:dyDescent="0.25">
      <c r="A107" s="31" t="s">
        <v>173</v>
      </c>
      <c r="B107" s="202" t="s">
        <v>172</v>
      </c>
      <c r="C107" s="203"/>
      <c r="D107" s="8" t="s">
        <v>13</v>
      </c>
      <c r="E107" s="195">
        <v>1</v>
      </c>
      <c r="F107" s="196"/>
      <c r="G107" s="17">
        <f t="shared" si="16"/>
        <v>30.896580000000004</v>
      </c>
      <c r="H107" s="11">
        <v>25.35</v>
      </c>
      <c r="I107" s="9">
        <f t="shared" si="13"/>
        <v>30.896580000000004</v>
      </c>
      <c r="J107" s="9">
        <f t="shared" si="7"/>
        <v>25.35</v>
      </c>
      <c r="K107" s="15">
        <f t="shared" si="12"/>
        <v>7.7948616272153405E-5</v>
      </c>
      <c r="L107" s="16">
        <v>325214.24</v>
      </c>
      <c r="M107" s="16">
        <v>1.2188000000000001</v>
      </c>
    </row>
    <row r="108" spans="1:13" ht="29.25" customHeight="1" x14ac:dyDescent="0.25">
      <c r="A108" s="31" t="s">
        <v>175</v>
      </c>
      <c r="B108" s="202" t="s">
        <v>174</v>
      </c>
      <c r="C108" s="203"/>
      <c r="D108" s="8" t="s">
        <v>13</v>
      </c>
      <c r="E108" s="201">
        <v>3</v>
      </c>
      <c r="F108" s="201"/>
      <c r="G108" s="17">
        <f t="shared" si="16"/>
        <v>44.144936000000001</v>
      </c>
      <c r="H108" s="11">
        <v>36.22</v>
      </c>
      <c r="I108" s="9">
        <f t="shared" si="13"/>
        <v>132.434808</v>
      </c>
      <c r="J108" s="9">
        <f t="shared" si="7"/>
        <v>108.66</v>
      </c>
      <c r="K108" s="15">
        <f t="shared" si="12"/>
        <v>3.3411821081389304E-4</v>
      </c>
      <c r="L108" s="16">
        <v>325214.24</v>
      </c>
      <c r="M108" s="16">
        <v>1.2188000000000001</v>
      </c>
    </row>
    <row r="109" spans="1:13" ht="30.75" customHeight="1" x14ac:dyDescent="0.25">
      <c r="A109" s="31" t="s">
        <v>180</v>
      </c>
      <c r="B109" s="197" t="s">
        <v>179</v>
      </c>
      <c r="C109" s="198"/>
      <c r="D109" s="8" t="s">
        <v>13</v>
      </c>
      <c r="E109" s="195">
        <v>2</v>
      </c>
      <c r="F109" s="196"/>
      <c r="G109" s="17">
        <f t="shared" si="16"/>
        <v>582.70828000000006</v>
      </c>
      <c r="H109" s="11">
        <v>478.1</v>
      </c>
      <c r="I109" s="9">
        <f t="shared" si="13"/>
        <v>1165.4165600000001</v>
      </c>
      <c r="J109" s="9">
        <f t="shared" si="7"/>
        <v>956.2</v>
      </c>
      <c r="K109" s="15">
        <f t="shared" si="12"/>
        <v>2.9402156559934153E-3</v>
      </c>
      <c r="L109" s="16">
        <v>325214.24</v>
      </c>
      <c r="M109" s="16">
        <v>1.2188000000000001</v>
      </c>
    </row>
    <row r="110" spans="1:13" ht="29.25" customHeight="1" x14ac:dyDescent="0.25">
      <c r="A110" s="31" t="s">
        <v>178</v>
      </c>
      <c r="B110" s="202" t="s">
        <v>177</v>
      </c>
      <c r="C110" s="203"/>
      <c r="D110" s="8" t="s">
        <v>13</v>
      </c>
      <c r="E110" s="195">
        <v>1</v>
      </c>
      <c r="F110" s="196"/>
      <c r="G110" s="17">
        <f t="shared" si="16"/>
        <v>315.16949199999999</v>
      </c>
      <c r="H110" s="11">
        <v>258.58999999999997</v>
      </c>
      <c r="I110" s="9">
        <f t="shared" si="13"/>
        <v>315.16949199999999</v>
      </c>
      <c r="J110" s="9">
        <f t="shared" si="7"/>
        <v>258.58999999999997</v>
      </c>
      <c r="K110" s="15">
        <f t="shared" si="12"/>
        <v>7.9513738389807285E-4</v>
      </c>
      <c r="L110" s="16">
        <v>325214.24</v>
      </c>
      <c r="M110" s="16">
        <v>1.2188000000000001</v>
      </c>
    </row>
    <row r="111" spans="1:13" ht="31.5" customHeight="1" x14ac:dyDescent="0.25">
      <c r="A111" s="31" t="s">
        <v>182</v>
      </c>
      <c r="B111" s="197" t="s">
        <v>181</v>
      </c>
      <c r="C111" s="198"/>
      <c r="D111" s="8" t="s">
        <v>13</v>
      </c>
      <c r="E111" s="195">
        <v>3</v>
      </c>
      <c r="F111" s="196"/>
      <c r="G111" s="17">
        <f t="shared" si="16"/>
        <v>534.30973200000005</v>
      </c>
      <c r="H111" s="11">
        <v>438.39</v>
      </c>
      <c r="I111" s="9">
        <f t="shared" si="13"/>
        <v>1602.929196</v>
      </c>
      <c r="J111" s="9">
        <f t="shared" si="7"/>
        <v>1315.17</v>
      </c>
      <c r="K111" s="15">
        <f t="shared" si="12"/>
        <v>4.0440111109525832E-3</v>
      </c>
      <c r="L111" s="16">
        <v>325214.24</v>
      </c>
      <c r="M111" s="16">
        <v>1.2188000000000001</v>
      </c>
    </row>
    <row r="112" spans="1:13" ht="27" customHeight="1" x14ac:dyDescent="0.25">
      <c r="A112" s="31" t="s">
        <v>184</v>
      </c>
      <c r="B112" s="202" t="s">
        <v>176</v>
      </c>
      <c r="C112" s="203"/>
      <c r="D112" s="8" t="s">
        <v>13</v>
      </c>
      <c r="E112" s="201">
        <v>1</v>
      </c>
      <c r="F112" s="201"/>
      <c r="G112" s="17">
        <f t="shared" si="16"/>
        <v>8.9703680000000006</v>
      </c>
      <c r="H112" s="11">
        <v>7.36</v>
      </c>
      <c r="I112" s="9">
        <f t="shared" si="13"/>
        <v>8.9703680000000006</v>
      </c>
      <c r="J112" s="9">
        <f t="shared" si="7"/>
        <v>7.36</v>
      </c>
      <c r="K112" s="15">
        <f t="shared" si="12"/>
        <v>2.2631235335820476E-5</v>
      </c>
      <c r="L112" s="16">
        <v>325214.24</v>
      </c>
      <c r="M112" s="16">
        <v>1.2188000000000001</v>
      </c>
    </row>
    <row r="113" spans="1:13" ht="30" customHeight="1" x14ac:dyDescent="0.25">
      <c r="A113" s="31" t="s">
        <v>185</v>
      </c>
      <c r="B113" s="197" t="s">
        <v>183</v>
      </c>
      <c r="C113" s="198"/>
      <c r="D113" s="8" t="s">
        <v>13</v>
      </c>
      <c r="E113" s="195">
        <v>2</v>
      </c>
      <c r="F113" s="196"/>
      <c r="G113" s="17">
        <f t="shared" si="16"/>
        <v>8.1903360000000003</v>
      </c>
      <c r="H113" s="11">
        <v>6.72</v>
      </c>
      <c r="I113" s="9">
        <f t="shared" si="13"/>
        <v>16.380672000000001</v>
      </c>
      <c r="J113" s="9">
        <f t="shared" si="7"/>
        <v>13.44</v>
      </c>
      <c r="K113" s="15">
        <f t="shared" si="12"/>
        <v>4.1326603656715649E-5</v>
      </c>
      <c r="L113" s="16">
        <v>325214.24</v>
      </c>
      <c r="M113" s="16">
        <v>1.2188000000000001</v>
      </c>
    </row>
    <row r="114" spans="1:13" ht="27" customHeight="1" x14ac:dyDescent="0.25">
      <c r="A114" s="31" t="s">
        <v>187</v>
      </c>
      <c r="B114" s="202" t="s">
        <v>186</v>
      </c>
      <c r="C114" s="203"/>
      <c r="D114" s="8" t="s">
        <v>13</v>
      </c>
      <c r="E114" s="195">
        <v>3</v>
      </c>
      <c r="F114" s="196"/>
      <c r="G114" s="17">
        <f t="shared" si="16"/>
        <v>30.238428000000003</v>
      </c>
      <c r="H114" s="11">
        <v>24.81</v>
      </c>
      <c r="I114" s="9">
        <f t="shared" si="13"/>
        <v>90.715284000000011</v>
      </c>
      <c r="J114" s="9">
        <f t="shared" si="7"/>
        <v>74.429999999999993</v>
      </c>
      <c r="K114" s="15">
        <f t="shared" si="12"/>
        <v>2.2886451712569533E-4</v>
      </c>
      <c r="L114" s="16">
        <v>325214.24</v>
      </c>
      <c r="M114" s="16">
        <v>1.2188000000000001</v>
      </c>
    </row>
    <row r="115" spans="1:13" ht="36" customHeight="1" x14ac:dyDescent="0.25">
      <c r="A115" s="31" t="s">
        <v>189</v>
      </c>
      <c r="B115" s="202" t="s">
        <v>188</v>
      </c>
      <c r="C115" s="203"/>
      <c r="D115" s="8" t="s">
        <v>13</v>
      </c>
      <c r="E115" s="195">
        <v>10</v>
      </c>
      <c r="F115" s="196"/>
      <c r="G115" s="17">
        <f t="shared" si="16"/>
        <v>8.7266080000000006</v>
      </c>
      <c r="H115" s="11">
        <v>7.16</v>
      </c>
      <c r="I115" s="9">
        <f t="shared" si="13"/>
        <v>87.266080000000002</v>
      </c>
      <c r="J115" s="9">
        <f t="shared" si="7"/>
        <v>71.599999999999994</v>
      </c>
      <c r="K115" s="15">
        <f t="shared" si="12"/>
        <v>2.2016256114738394E-4</v>
      </c>
      <c r="L115" s="16">
        <v>325214.24</v>
      </c>
      <c r="M115" s="16">
        <v>1.2188000000000001</v>
      </c>
    </row>
    <row r="116" spans="1:13" ht="29.25" customHeight="1" x14ac:dyDescent="0.25">
      <c r="A116" s="31" t="s">
        <v>191</v>
      </c>
      <c r="B116" s="202" t="s">
        <v>190</v>
      </c>
      <c r="C116" s="203"/>
      <c r="D116" s="8" t="s">
        <v>13</v>
      </c>
      <c r="E116" s="195">
        <v>4</v>
      </c>
      <c r="F116" s="196"/>
      <c r="G116" s="17">
        <f t="shared" si="16"/>
        <v>6.423076</v>
      </c>
      <c r="H116" s="11">
        <v>5.27</v>
      </c>
      <c r="I116" s="9">
        <f t="shared" si="13"/>
        <v>25.692304</v>
      </c>
      <c r="J116" s="9">
        <f t="shared" si="7"/>
        <v>21.08</v>
      </c>
      <c r="K116" s="15">
        <f t="shared" si="12"/>
        <v>6.4818809902051025E-5</v>
      </c>
      <c r="L116" s="16">
        <v>325214.24</v>
      </c>
      <c r="M116" s="16">
        <v>1.2188000000000001</v>
      </c>
    </row>
    <row r="117" spans="1:13" ht="33" customHeight="1" x14ac:dyDescent="0.25">
      <c r="A117" s="31" t="s">
        <v>193</v>
      </c>
      <c r="B117" s="202" t="s">
        <v>192</v>
      </c>
      <c r="C117" s="203"/>
      <c r="D117" s="8" t="s">
        <v>13</v>
      </c>
      <c r="E117" s="195">
        <v>10</v>
      </c>
      <c r="F117" s="196"/>
      <c r="G117" s="17">
        <f t="shared" si="16"/>
        <v>9.8722799999999999</v>
      </c>
      <c r="H117" s="11">
        <v>8.1</v>
      </c>
      <c r="I117" s="9">
        <f t="shared" si="13"/>
        <v>98.722800000000007</v>
      </c>
      <c r="J117" s="9">
        <f t="shared" si="7"/>
        <v>81</v>
      </c>
      <c r="K117" s="15">
        <f t="shared" si="12"/>
        <v>2.4906658453824164E-4</v>
      </c>
      <c r="L117" s="16">
        <v>325214.24</v>
      </c>
      <c r="M117" s="16">
        <v>1.2188000000000001</v>
      </c>
    </row>
    <row r="118" spans="1:13" ht="30" customHeight="1" x14ac:dyDescent="0.25">
      <c r="A118" s="31" t="s">
        <v>195</v>
      </c>
      <c r="B118" s="202" t="s">
        <v>194</v>
      </c>
      <c r="C118" s="203"/>
      <c r="D118" s="8" t="s">
        <v>13</v>
      </c>
      <c r="E118" s="195">
        <v>1</v>
      </c>
      <c r="F118" s="196"/>
      <c r="G118" s="17">
        <f t="shared" si="16"/>
        <v>16.368484000000002</v>
      </c>
      <c r="H118" s="11">
        <v>13.43</v>
      </c>
      <c r="I118" s="9">
        <f t="shared" si="13"/>
        <v>16.368484000000002</v>
      </c>
      <c r="J118" s="9">
        <f t="shared" si="7"/>
        <v>13.43</v>
      </c>
      <c r="K118" s="15">
        <f t="shared" si="12"/>
        <v>4.1295854695661546E-5</v>
      </c>
      <c r="L118" s="16">
        <v>325214.24</v>
      </c>
      <c r="M118" s="16">
        <v>1.2188000000000001</v>
      </c>
    </row>
    <row r="119" spans="1:13" ht="30.75" customHeight="1" x14ac:dyDescent="0.25">
      <c r="A119" s="31" t="s">
        <v>197</v>
      </c>
      <c r="B119" s="202" t="s">
        <v>196</v>
      </c>
      <c r="C119" s="203"/>
      <c r="D119" s="8" t="s">
        <v>13</v>
      </c>
      <c r="E119" s="195">
        <v>6</v>
      </c>
      <c r="F119" s="196"/>
      <c r="G119" s="17">
        <f t="shared" si="16"/>
        <v>20.536780000000004</v>
      </c>
      <c r="H119" s="11">
        <v>16.850000000000001</v>
      </c>
      <c r="I119" s="9">
        <f t="shared" si="13"/>
        <v>123.22068000000002</v>
      </c>
      <c r="J119" s="9">
        <f t="shared" si="7"/>
        <v>101.10000000000001</v>
      </c>
      <c r="K119" s="15">
        <f t="shared" si="12"/>
        <v>3.1087199625699048E-4</v>
      </c>
      <c r="L119" s="16">
        <v>325214.24</v>
      </c>
      <c r="M119" s="16">
        <v>1.2188000000000001</v>
      </c>
    </row>
    <row r="120" spans="1:13" ht="30.75" customHeight="1" x14ac:dyDescent="0.25">
      <c r="A120" s="31" t="s">
        <v>199</v>
      </c>
      <c r="B120" s="202" t="s">
        <v>198</v>
      </c>
      <c r="C120" s="203"/>
      <c r="D120" s="8" t="s">
        <v>13</v>
      </c>
      <c r="E120" s="195">
        <v>18</v>
      </c>
      <c r="F120" s="196"/>
      <c r="G120" s="17">
        <f t="shared" si="16"/>
        <v>9.4335120000000003</v>
      </c>
      <c r="H120" s="11">
        <v>7.74</v>
      </c>
      <c r="I120" s="9">
        <f t="shared" si="13"/>
        <v>169.80321600000002</v>
      </c>
      <c r="J120" s="9">
        <f t="shared" si="7"/>
        <v>139.32</v>
      </c>
      <c r="K120" s="15">
        <f t="shared" si="12"/>
        <v>4.283945254057756E-4</v>
      </c>
      <c r="L120" s="16">
        <v>325214.24</v>
      </c>
      <c r="M120" s="16">
        <v>1.2188000000000001</v>
      </c>
    </row>
    <row r="121" spans="1:13" ht="25.5" customHeight="1" x14ac:dyDescent="0.25">
      <c r="A121" s="31" t="s">
        <v>201</v>
      </c>
      <c r="B121" s="197" t="s">
        <v>200</v>
      </c>
      <c r="C121" s="198"/>
      <c r="D121" s="8" t="s">
        <v>13</v>
      </c>
      <c r="E121" s="195">
        <v>10</v>
      </c>
      <c r="F121" s="196"/>
      <c r="G121" s="17">
        <f t="shared" si="16"/>
        <v>9.2263160000000006</v>
      </c>
      <c r="H121" s="11">
        <v>7.57</v>
      </c>
      <c r="I121" s="9">
        <f t="shared" si="13"/>
        <v>92.263159999999999</v>
      </c>
      <c r="J121" s="9">
        <f t="shared" si="7"/>
        <v>75.7</v>
      </c>
      <c r="K121" s="15">
        <f t="shared" si="12"/>
        <v>2.3276963517956657E-4</v>
      </c>
      <c r="L121" s="16">
        <v>325214.24</v>
      </c>
      <c r="M121" s="16">
        <v>1.2188000000000001</v>
      </c>
    </row>
    <row r="122" spans="1:13" ht="28.5" customHeight="1" x14ac:dyDescent="0.25">
      <c r="A122" s="31" t="s">
        <v>203</v>
      </c>
      <c r="B122" s="202" t="s">
        <v>202</v>
      </c>
      <c r="C122" s="203"/>
      <c r="D122" s="8" t="s">
        <v>13</v>
      </c>
      <c r="E122" s="195">
        <v>6</v>
      </c>
      <c r="F122" s="196"/>
      <c r="G122" s="17">
        <f t="shared" si="16"/>
        <v>36.429932000000001</v>
      </c>
      <c r="H122" s="11">
        <v>29.89</v>
      </c>
      <c r="I122" s="9">
        <f t="shared" si="13"/>
        <v>218.57959199999999</v>
      </c>
      <c r="J122" s="9">
        <f t="shared" si="7"/>
        <v>179.34</v>
      </c>
      <c r="K122" s="15">
        <f t="shared" si="12"/>
        <v>5.5145186754429942E-4</v>
      </c>
      <c r="L122" s="16">
        <v>325214.24</v>
      </c>
      <c r="M122" s="16">
        <v>1.2188000000000001</v>
      </c>
    </row>
    <row r="123" spans="1:13" ht="27" customHeight="1" x14ac:dyDescent="0.25">
      <c r="A123" s="31" t="s">
        <v>205</v>
      </c>
      <c r="B123" s="202" t="s">
        <v>204</v>
      </c>
      <c r="C123" s="203"/>
      <c r="D123" s="8" t="s">
        <v>13</v>
      </c>
      <c r="E123" s="195">
        <v>2</v>
      </c>
      <c r="F123" s="196"/>
      <c r="G123" s="17">
        <f t="shared" si="16"/>
        <v>42.816444000000004</v>
      </c>
      <c r="H123" s="11">
        <v>35.130000000000003</v>
      </c>
      <c r="I123" s="9">
        <f t="shared" si="13"/>
        <v>85.632888000000008</v>
      </c>
      <c r="J123" s="9">
        <f t="shared" si="7"/>
        <v>70.260000000000005</v>
      </c>
      <c r="K123" s="15">
        <f t="shared" si="12"/>
        <v>2.1604220036613406E-4</v>
      </c>
      <c r="L123" s="16">
        <v>325214.24</v>
      </c>
      <c r="M123" s="16">
        <v>1.2188000000000001</v>
      </c>
    </row>
    <row r="124" spans="1:13" ht="15" customHeight="1" x14ac:dyDescent="0.25">
      <c r="A124" s="31" t="s">
        <v>207</v>
      </c>
      <c r="B124" s="202" t="s">
        <v>206</v>
      </c>
      <c r="C124" s="203"/>
      <c r="D124" s="8" t="s">
        <v>13</v>
      </c>
      <c r="E124" s="195">
        <v>1</v>
      </c>
      <c r="F124" s="196"/>
      <c r="G124" s="17">
        <f t="shared" si="16"/>
        <v>42.840820000000001</v>
      </c>
      <c r="H124" s="11">
        <v>35.15</v>
      </c>
      <c r="I124" s="9">
        <f t="shared" si="13"/>
        <v>42.840820000000001</v>
      </c>
      <c r="J124" s="9">
        <f t="shared" si="7"/>
        <v>35.15</v>
      </c>
      <c r="K124" s="15">
        <f t="shared" si="12"/>
        <v>1.0808259810517522E-4</v>
      </c>
      <c r="L124" s="16">
        <v>325214.24</v>
      </c>
      <c r="M124" s="16">
        <v>1.2188000000000001</v>
      </c>
    </row>
    <row r="125" spans="1:13" ht="15" customHeight="1" x14ac:dyDescent="0.25">
      <c r="A125" s="31" t="s">
        <v>209</v>
      </c>
      <c r="B125" s="202" t="s">
        <v>208</v>
      </c>
      <c r="C125" s="203"/>
      <c r="D125" s="8" t="s">
        <v>13</v>
      </c>
      <c r="E125" s="195">
        <v>4</v>
      </c>
      <c r="F125" s="196"/>
      <c r="G125" s="17">
        <f t="shared" si="16"/>
        <v>18.659828000000001</v>
      </c>
      <c r="H125" s="11">
        <v>15.31</v>
      </c>
      <c r="I125" s="9">
        <f t="shared" si="13"/>
        <v>74.639312000000004</v>
      </c>
      <c r="J125" s="9">
        <f t="shared" si="7"/>
        <v>61.24</v>
      </c>
      <c r="K125" s="15">
        <f t="shared" si="12"/>
        <v>1.8830663749533233E-4</v>
      </c>
      <c r="L125" s="16">
        <v>325214.24</v>
      </c>
      <c r="M125" s="16">
        <v>1.2188000000000001</v>
      </c>
    </row>
    <row r="126" spans="1:13" ht="34.5" customHeight="1" x14ac:dyDescent="0.25">
      <c r="A126" s="31" t="s">
        <v>211</v>
      </c>
      <c r="B126" s="202" t="s">
        <v>210</v>
      </c>
      <c r="C126" s="203"/>
      <c r="D126" s="8" t="s">
        <v>13</v>
      </c>
      <c r="E126" s="195">
        <v>13</v>
      </c>
      <c r="F126" s="196"/>
      <c r="G126" s="17">
        <f t="shared" si="16"/>
        <v>5.2164640000000011</v>
      </c>
      <c r="H126" s="11">
        <v>4.28</v>
      </c>
      <c r="I126" s="9">
        <f t="shared" si="13"/>
        <v>67.814032000000012</v>
      </c>
      <c r="J126" s="9">
        <f t="shared" si="7"/>
        <v>55.64</v>
      </c>
      <c r="K126" s="15">
        <f t="shared" si="12"/>
        <v>1.7108721930503412E-4</v>
      </c>
      <c r="L126" s="16">
        <v>325214.24</v>
      </c>
      <c r="M126" s="16">
        <v>1.2188000000000001</v>
      </c>
    </row>
    <row r="127" spans="1:13" ht="33.75" customHeight="1" x14ac:dyDescent="0.25">
      <c r="A127" s="31" t="s">
        <v>213</v>
      </c>
      <c r="B127" s="202" t="s">
        <v>212</v>
      </c>
      <c r="C127" s="203"/>
      <c r="D127" s="8" t="s">
        <v>13</v>
      </c>
      <c r="E127" s="195">
        <v>22</v>
      </c>
      <c r="F127" s="196"/>
      <c r="G127" s="17">
        <f t="shared" si="16"/>
        <v>15.490948000000003</v>
      </c>
      <c r="H127" s="11">
        <v>12.71</v>
      </c>
      <c r="I127" s="9">
        <f t="shared" si="13"/>
        <v>340.80085600000007</v>
      </c>
      <c r="J127" s="9">
        <f t="shared" si="7"/>
        <v>279.62</v>
      </c>
      <c r="K127" s="15">
        <f t="shared" si="12"/>
        <v>8.5980244899485335E-4</v>
      </c>
      <c r="L127" s="16">
        <v>325214.24</v>
      </c>
      <c r="M127" s="16">
        <v>1.2188000000000001</v>
      </c>
    </row>
    <row r="128" spans="1:13" ht="30" customHeight="1" x14ac:dyDescent="0.25">
      <c r="A128" s="31" t="s">
        <v>217</v>
      </c>
      <c r="B128" s="202" t="s">
        <v>216</v>
      </c>
      <c r="C128" s="203"/>
      <c r="D128" s="8" t="s">
        <v>13</v>
      </c>
      <c r="E128" s="195">
        <v>23</v>
      </c>
      <c r="F128" s="196"/>
      <c r="G128" s="17">
        <f t="shared" si="16"/>
        <v>7.3981160000000008</v>
      </c>
      <c r="H128" s="11">
        <v>6.07</v>
      </c>
      <c r="I128" s="9">
        <f t="shared" si="13"/>
        <v>170.15666800000002</v>
      </c>
      <c r="J128" s="9">
        <f t="shared" si="7"/>
        <v>139.61000000000001</v>
      </c>
      <c r="K128" s="15">
        <f t="shared" si="12"/>
        <v>4.2928624527634467E-4</v>
      </c>
      <c r="L128" s="16">
        <v>325214.24</v>
      </c>
      <c r="M128" s="16">
        <v>1.2188000000000001</v>
      </c>
    </row>
    <row r="129" spans="1:14" ht="29.25" customHeight="1" x14ac:dyDescent="0.25">
      <c r="A129" s="31" t="s">
        <v>215</v>
      </c>
      <c r="B129" s="202" t="s">
        <v>214</v>
      </c>
      <c r="C129" s="203"/>
      <c r="D129" s="8" t="s">
        <v>13</v>
      </c>
      <c r="E129" s="195">
        <v>3</v>
      </c>
      <c r="F129" s="196"/>
      <c r="G129" s="17">
        <f t="shared" si="16"/>
        <v>12.261128000000001</v>
      </c>
      <c r="H129" s="11">
        <v>10.06</v>
      </c>
      <c r="I129" s="9">
        <f t="shared" si="13"/>
        <v>36.783384000000005</v>
      </c>
      <c r="J129" s="9">
        <f t="shared" si="7"/>
        <v>30.18</v>
      </c>
      <c r="K129" s="15">
        <f t="shared" si="12"/>
        <v>9.2800364461285579E-5</v>
      </c>
      <c r="L129" s="16">
        <v>325214.24</v>
      </c>
      <c r="M129" s="16">
        <v>1.2188000000000001</v>
      </c>
    </row>
    <row r="130" spans="1:14" ht="15" customHeight="1" x14ac:dyDescent="0.25">
      <c r="A130" s="31"/>
      <c r="B130" s="209" t="s">
        <v>226</v>
      </c>
      <c r="C130" s="210"/>
      <c r="D130" s="8"/>
      <c r="E130" s="233"/>
      <c r="F130" s="233"/>
      <c r="G130" s="9"/>
      <c r="H130" s="9"/>
      <c r="I130" s="14">
        <f>SUM(I131:I132)</f>
        <v>10631.872724000001</v>
      </c>
      <c r="J130" s="14">
        <f>SUM(J131:J132)</f>
        <v>8723.23</v>
      </c>
      <c r="K130" s="15">
        <f t="shared" si="12"/>
        <v>2.6823025953599079E-2</v>
      </c>
      <c r="L130" s="16">
        <v>325214.24</v>
      </c>
      <c r="M130" s="16">
        <v>1.2188000000000001</v>
      </c>
    </row>
    <row r="131" spans="1:14" ht="33.75" customHeight="1" x14ac:dyDescent="0.25">
      <c r="A131" s="31" t="s">
        <v>228</v>
      </c>
      <c r="B131" s="202" t="s">
        <v>227</v>
      </c>
      <c r="C131" s="203"/>
      <c r="D131" s="8" t="s">
        <v>13</v>
      </c>
      <c r="E131" s="195">
        <v>1</v>
      </c>
      <c r="F131" s="196"/>
      <c r="G131" s="30">
        <f>H131*M125</f>
        <v>5826.0590080000002</v>
      </c>
      <c r="H131" s="11">
        <v>4780.16</v>
      </c>
      <c r="I131" s="9">
        <f t="shared" si="13"/>
        <v>5826.0590080000002</v>
      </c>
      <c r="J131" s="9">
        <f>E131*H131</f>
        <v>4780.16</v>
      </c>
      <c r="K131" s="15">
        <f t="shared" si="12"/>
        <v>1.4698495367238532E-2</v>
      </c>
      <c r="L131" s="16">
        <v>325214.24</v>
      </c>
      <c r="M131" s="16">
        <v>1.2188000000000001</v>
      </c>
      <c r="N131" s="74"/>
    </row>
    <row r="132" spans="1:14" ht="28.5" customHeight="1" x14ac:dyDescent="0.25">
      <c r="A132" s="31" t="s">
        <v>230</v>
      </c>
      <c r="B132" s="202" t="s">
        <v>229</v>
      </c>
      <c r="C132" s="203"/>
      <c r="D132" s="8" t="s">
        <v>13</v>
      </c>
      <c r="E132" s="195">
        <v>1</v>
      </c>
      <c r="F132" s="196"/>
      <c r="G132" s="30">
        <f>H132*M126</f>
        <v>4805.8137160000006</v>
      </c>
      <c r="H132" s="39">
        <v>3943.07</v>
      </c>
      <c r="I132" s="9">
        <f t="shared" si="13"/>
        <v>4805.8137160000006</v>
      </c>
      <c r="J132" s="9">
        <f>E132*H132</f>
        <v>3943.07</v>
      </c>
      <c r="K132" s="15">
        <f t="shared" si="12"/>
        <v>1.2124530586360548E-2</v>
      </c>
      <c r="L132" s="16">
        <v>325214.24</v>
      </c>
      <c r="M132" s="16">
        <v>1.2188000000000001</v>
      </c>
    </row>
    <row r="133" spans="1:14" x14ac:dyDescent="0.25">
      <c r="A133" s="12" t="s">
        <v>438</v>
      </c>
      <c r="B133" s="217" t="s">
        <v>18</v>
      </c>
      <c r="C133" s="218"/>
      <c r="D133" s="7"/>
      <c r="E133" s="201"/>
      <c r="F133" s="201"/>
      <c r="G133" s="30"/>
      <c r="H133" s="9"/>
      <c r="I133" s="14">
        <f>SUM(I134:I137)</f>
        <v>3127.1273246400006</v>
      </c>
      <c r="J133" s="14">
        <f>SUM(J134:J137)</f>
        <v>2565.7428</v>
      </c>
      <c r="K133" s="15">
        <f t="shared" si="12"/>
        <v>7.8893925432047506E-3</v>
      </c>
      <c r="L133" s="16">
        <v>325214.24</v>
      </c>
      <c r="M133" s="16">
        <v>1.2188000000000001</v>
      </c>
    </row>
    <row r="134" spans="1:14" ht="42.75" customHeight="1" x14ac:dyDescent="0.25">
      <c r="A134" s="31" t="s">
        <v>488</v>
      </c>
      <c r="B134" s="221" t="s">
        <v>91</v>
      </c>
      <c r="C134" s="222"/>
      <c r="D134" s="8" t="s">
        <v>6</v>
      </c>
      <c r="E134" s="195">
        <v>5.66</v>
      </c>
      <c r="F134" s="196"/>
      <c r="G134" s="30">
        <f>H134*M128</f>
        <v>219.38400000000001</v>
      </c>
      <c r="H134" s="93">
        <v>180</v>
      </c>
      <c r="I134" s="9">
        <f t="shared" si="13"/>
        <v>1241.7134400000002</v>
      </c>
      <c r="J134" s="9">
        <f>E134*H134</f>
        <v>1018.8000000000001</v>
      </c>
      <c r="K134" s="15">
        <f t="shared" si="12"/>
        <v>3.1327041521921062E-3</v>
      </c>
      <c r="L134" s="16">
        <v>325214.24</v>
      </c>
      <c r="M134" s="16">
        <v>1.2188000000000001</v>
      </c>
    </row>
    <row r="135" spans="1:14" ht="34.5" customHeight="1" x14ac:dyDescent="0.25">
      <c r="A135" s="31" t="s">
        <v>404</v>
      </c>
      <c r="B135" s="221" t="s">
        <v>403</v>
      </c>
      <c r="C135" s="222"/>
      <c r="D135" s="8" t="s">
        <v>5</v>
      </c>
      <c r="E135" s="195">
        <v>37.76</v>
      </c>
      <c r="F135" s="196"/>
      <c r="G135" s="30">
        <f>H135*M130</f>
        <v>44.522764000000002</v>
      </c>
      <c r="H135" s="11">
        <v>36.53</v>
      </c>
      <c r="I135" s="9">
        <f t="shared" si="13"/>
        <v>1681.1795686400001</v>
      </c>
      <c r="J135" s="9">
        <f t="shared" si="7"/>
        <v>1379.3727999999999</v>
      </c>
      <c r="K135" s="15">
        <f t="shared" si="12"/>
        <v>4.2414280506290255E-3</v>
      </c>
      <c r="L135" s="16">
        <v>325214.24</v>
      </c>
      <c r="M135" s="16">
        <v>1.2188000000000001</v>
      </c>
    </row>
    <row r="136" spans="1:14" ht="30.75" customHeight="1" x14ac:dyDescent="0.25">
      <c r="A136" s="31" t="s">
        <v>408</v>
      </c>
      <c r="B136" s="202" t="s">
        <v>407</v>
      </c>
      <c r="C136" s="203"/>
      <c r="D136" s="8" t="s">
        <v>13</v>
      </c>
      <c r="E136" s="234">
        <v>1</v>
      </c>
      <c r="F136" s="235"/>
      <c r="G136" s="30">
        <f>H136*M131</f>
        <v>53.95627600000001</v>
      </c>
      <c r="H136" s="11">
        <v>44.27</v>
      </c>
      <c r="I136" s="9">
        <f t="shared" si="13"/>
        <v>53.95627600000001</v>
      </c>
      <c r="J136" s="9">
        <f t="shared" si="7"/>
        <v>44.27</v>
      </c>
      <c r="K136" s="15">
        <f t="shared" si="12"/>
        <v>1.36125650586518E-4</v>
      </c>
      <c r="L136" s="16">
        <v>325214.24</v>
      </c>
      <c r="M136" s="16">
        <v>1.2188000000000001</v>
      </c>
    </row>
    <row r="137" spans="1:14" ht="30.75" customHeight="1" x14ac:dyDescent="0.25">
      <c r="A137" s="31" t="s">
        <v>406</v>
      </c>
      <c r="B137" s="221" t="s">
        <v>405</v>
      </c>
      <c r="C137" s="222"/>
      <c r="D137" s="8" t="s">
        <v>13</v>
      </c>
      <c r="E137" s="195">
        <v>5</v>
      </c>
      <c r="F137" s="196"/>
      <c r="G137" s="17">
        <f>H137*M132</f>
        <v>30.055608000000003</v>
      </c>
      <c r="H137" s="11">
        <v>24.66</v>
      </c>
      <c r="I137" s="9">
        <f t="shared" si="13"/>
        <v>150.27804</v>
      </c>
      <c r="J137" s="9">
        <f t="shared" si="7"/>
        <v>123.3</v>
      </c>
      <c r="K137" s="15">
        <f t="shared" si="12"/>
        <v>3.7913468979710116E-4</v>
      </c>
      <c r="L137" s="16">
        <v>325214.24</v>
      </c>
      <c r="M137" s="16">
        <v>1.2188000000000001</v>
      </c>
    </row>
    <row r="138" spans="1:14" x14ac:dyDescent="0.25">
      <c r="A138" s="34">
        <v>9</v>
      </c>
      <c r="B138" s="219" t="s">
        <v>104</v>
      </c>
      <c r="C138" s="220"/>
      <c r="D138" s="35"/>
      <c r="E138" s="214"/>
      <c r="F138" s="216"/>
      <c r="G138" s="35"/>
      <c r="H138" s="35"/>
      <c r="I138" s="44">
        <f>SUM(I139:I148)</f>
        <v>14895.151928712001</v>
      </c>
      <c r="J138" s="44">
        <f>SUM(J139:J148)</f>
        <v>12221.16174</v>
      </c>
      <c r="K138" s="15">
        <f t="shared" si="12"/>
        <v>3.7578802637916471E-2</v>
      </c>
      <c r="L138" s="16">
        <v>325214.24</v>
      </c>
      <c r="M138" s="16">
        <v>1.2188000000000001</v>
      </c>
    </row>
    <row r="139" spans="1:14" ht="27" customHeight="1" x14ac:dyDescent="0.25">
      <c r="A139" s="31" t="s">
        <v>232</v>
      </c>
      <c r="B139" s="202" t="s">
        <v>231</v>
      </c>
      <c r="C139" s="203"/>
      <c r="D139" s="8" t="s">
        <v>13</v>
      </c>
      <c r="E139" s="195">
        <v>3</v>
      </c>
      <c r="F139" s="196"/>
      <c r="G139" s="30">
        <f>H139*M134</f>
        <v>1156.0074240000001</v>
      </c>
      <c r="H139" s="9">
        <v>948.48</v>
      </c>
      <c r="I139" s="9">
        <f t="shared" si="13"/>
        <v>3468.0222720000002</v>
      </c>
      <c r="J139" s="9">
        <f t="shared" ref="J139:J148" si="17">E139*H139</f>
        <v>2845.44</v>
      </c>
      <c r="K139" s="15">
        <f t="shared" si="12"/>
        <v>8.749432374178941E-3</v>
      </c>
      <c r="L139" s="16">
        <v>325214.24</v>
      </c>
      <c r="M139" s="16">
        <v>1.2188000000000001</v>
      </c>
    </row>
    <row r="140" spans="1:14" ht="30" customHeight="1" x14ac:dyDescent="0.25">
      <c r="A140" s="81" t="s">
        <v>519</v>
      </c>
      <c r="B140" s="202" t="s">
        <v>423</v>
      </c>
      <c r="C140" s="203"/>
      <c r="D140" s="8" t="s">
        <v>13</v>
      </c>
      <c r="E140" s="195">
        <v>2</v>
      </c>
      <c r="F140" s="196"/>
      <c r="G140" s="88">
        <f>H140*M135</f>
        <v>692.127110356</v>
      </c>
      <c r="H140" s="9">
        <f>COMPOSIÇÃO!H39</f>
        <v>567.87586999999996</v>
      </c>
      <c r="I140" s="9">
        <f t="shared" si="13"/>
        <v>1384.254220712</v>
      </c>
      <c r="J140" s="9">
        <f t="shared" si="17"/>
        <v>1135.7517399999999</v>
      </c>
      <c r="K140" s="15">
        <f t="shared" si="12"/>
        <v>3.4923186020390743E-3</v>
      </c>
      <c r="L140" s="16">
        <v>325214.24</v>
      </c>
      <c r="M140" s="16">
        <v>1.2188000000000001</v>
      </c>
    </row>
    <row r="141" spans="1:14" ht="33.75" customHeight="1" x14ac:dyDescent="0.25">
      <c r="A141" s="31" t="s">
        <v>106</v>
      </c>
      <c r="B141" s="202" t="s">
        <v>105</v>
      </c>
      <c r="C141" s="203"/>
      <c r="D141" s="8" t="s">
        <v>13</v>
      </c>
      <c r="E141" s="195">
        <v>6</v>
      </c>
      <c r="F141" s="196"/>
      <c r="G141" s="30">
        <f>H141*M135</f>
        <v>418.18246800000003</v>
      </c>
      <c r="H141" s="9">
        <v>343.11</v>
      </c>
      <c r="I141" s="9">
        <f t="shared" si="13"/>
        <v>2509.0948080000003</v>
      </c>
      <c r="J141" s="9">
        <f t="shared" si="17"/>
        <v>2058.66</v>
      </c>
      <c r="K141" s="15">
        <f t="shared" si="12"/>
        <v>6.3301656163641537E-3</v>
      </c>
      <c r="L141" s="16">
        <v>325214.24</v>
      </c>
      <c r="M141" s="16">
        <v>1.2188000000000001</v>
      </c>
    </row>
    <row r="142" spans="1:14" ht="33" customHeight="1" x14ac:dyDescent="0.25">
      <c r="A142" s="31" t="s">
        <v>108</v>
      </c>
      <c r="B142" s="202" t="s">
        <v>107</v>
      </c>
      <c r="C142" s="203"/>
      <c r="D142" s="8" t="s">
        <v>13</v>
      </c>
      <c r="E142" s="195">
        <v>3</v>
      </c>
      <c r="F142" s="196"/>
      <c r="G142" s="30">
        <f>H142*M136</f>
        <v>553.79834400000004</v>
      </c>
      <c r="H142" s="9">
        <v>454.38</v>
      </c>
      <c r="I142" s="9">
        <f t="shared" si="13"/>
        <v>1661.3950320000001</v>
      </c>
      <c r="J142" s="9">
        <f t="shared" si="17"/>
        <v>1363.1399999999999</v>
      </c>
      <c r="K142" s="15">
        <f t="shared" si="12"/>
        <v>4.1915138771291193E-3</v>
      </c>
      <c r="L142" s="16">
        <v>325214.24</v>
      </c>
      <c r="M142" s="16">
        <v>1.2188000000000001</v>
      </c>
    </row>
    <row r="143" spans="1:14" ht="28.5" customHeight="1" x14ac:dyDescent="0.25">
      <c r="A143" s="31" t="s">
        <v>117</v>
      </c>
      <c r="B143" s="202" t="s">
        <v>116</v>
      </c>
      <c r="C143" s="203"/>
      <c r="D143" s="8" t="s">
        <v>13</v>
      </c>
      <c r="E143" s="195">
        <v>5</v>
      </c>
      <c r="F143" s="196"/>
      <c r="G143" s="30">
        <f>H143*M137</f>
        <v>207.80540000000002</v>
      </c>
      <c r="H143" s="9">
        <v>170.5</v>
      </c>
      <c r="I143" s="9">
        <f t="shared" si="13"/>
        <v>1039.027</v>
      </c>
      <c r="J143" s="9">
        <f t="shared" si="17"/>
        <v>852.5</v>
      </c>
      <c r="K143" s="15">
        <f t="shared" si="12"/>
        <v>2.621348929862358E-3</v>
      </c>
      <c r="L143" s="16">
        <v>325214.24</v>
      </c>
      <c r="M143" s="16">
        <v>1.2188000000000001</v>
      </c>
    </row>
    <row r="144" spans="1:14" ht="30.75" customHeight="1" x14ac:dyDescent="0.25">
      <c r="A144" s="31" t="s">
        <v>110</v>
      </c>
      <c r="B144" s="202" t="s">
        <v>109</v>
      </c>
      <c r="C144" s="203"/>
      <c r="D144" s="8" t="s">
        <v>13</v>
      </c>
      <c r="E144" s="195">
        <v>2</v>
      </c>
      <c r="F144" s="196"/>
      <c r="G144" s="30">
        <f t="shared" ref="G144:G148" si="18">H144*M138</f>
        <v>398.32821600000005</v>
      </c>
      <c r="H144" s="9">
        <v>326.82</v>
      </c>
      <c r="I144" s="9">
        <f t="shared" si="13"/>
        <v>796.65643200000011</v>
      </c>
      <c r="J144" s="9">
        <f t="shared" si="17"/>
        <v>653.64</v>
      </c>
      <c r="K144" s="15">
        <f t="shared" si="12"/>
        <v>2.0098750903404477E-3</v>
      </c>
      <c r="L144" s="16">
        <v>325214.24</v>
      </c>
      <c r="M144" s="16">
        <v>1.2188000000000001</v>
      </c>
    </row>
    <row r="145" spans="1:13" ht="15" customHeight="1" x14ac:dyDescent="0.25">
      <c r="A145" s="31" t="s">
        <v>112</v>
      </c>
      <c r="B145" s="202" t="s">
        <v>111</v>
      </c>
      <c r="C145" s="203"/>
      <c r="D145" s="8" t="s">
        <v>13</v>
      </c>
      <c r="E145" s="195">
        <v>1</v>
      </c>
      <c r="F145" s="196"/>
      <c r="G145" s="30">
        <f t="shared" si="18"/>
        <v>48.569180000000003</v>
      </c>
      <c r="H145" s="9">
        <v>39.85</v>
      </c>
      <c r="I145" s="9">
        <f t="shared" si="13"/>
        <v>48.569180000000003</v>
      </c>
      <c r="J145" s="9">
        <f t="shared" si="17"/>
        <v>39.85</v>
      </c>
      <c r="K145" s="15">
        <f t="shared" si="12"/>
        <v>1.2253460980060407E-4</v>
      </c>
      <c r="L145" s="16">
        <v>325214.24</v>
      </c>
      <c r="M145" s="16">
        <v>1.2188000000000001</v>
      </c>
    </row>
    <row r="146" spans="1:13" ht="15" customHeight="1" x14ac:dyDescent="0.25">
      <c r="A146" s="31" t="s">
        <v>115</v>
      </c>
      <c r="B146" s="202" t="s">
        <v>114</v>
      </c>
      <c r="C146" s="203"/>
      <c r="D146" s="8" t="s">
        <v>13</v>
      </c>
      <c r="E146" s="195">
        <v>4</v>
      </c>
      <c r="F146" s="196"/>
      <c r="G146" s="30">
        <f t="shared" si="18"/>
        <v>84.267832000000013</v>
      </c>
      <c r="H146" s="9">
        <v>69.14</v>
      </c>
      <c r="I146" s="9">
        <f t="shared" si="13"/>
        <v>337.07132800000005</v>
      </c>
      <c r="J146" s="9">
        <f t="shared" si="17"/>
        <v>276.56</v>
      </c>
      <c r="K146" s="15">
        <f t="shared" ref="K146:K184" si="19">J146/L146</f>
        <v>8.5039326691229756E-4</v>
      </c>
      <c r="L146" s="16">
        <v>325214.24</v>
      </c>
      <c r="M146" s="16">
        <v>1.2188000000000001</v>
      </c>
    </row>
    <row r="147" spans="1:13" ht="33.75" customHeight="1" x14ac:dyDescent="0.25">
      <c r="A147" s="31" t="s">
        <v>113</v>
      </c>
      <c r="B147" s="202" t="s">
        <v>457</v>
      </c>
      <c r="C147" s="203"/>
      <c r="D147" s="8" t="s">
        <v>13</v>
      </c>
      <c r="E147" s="195">
        <v>3</v>
      </c>
      <c r="F147" s="196"/>
      <c r="G147" s="30">
        <f t="shared" si="18"/>
        <v>219.554632</v>
      </c>
      <c r="H147" s="9">
        <v>180.14</v>
      </c>
      <c r="I147" s="9">
        <f t="shared" ref="I147:I203" si="20">E147*G147</f>
        <v>658.66389600000002</v>
      </c>
      <c r="J147" s="9">
        <f t="shared" si="17"/>
        <v>540.41999999999996</v>
      </c>
      <c r="K147" s="15">
        <f t="shared" si="19"/>
        <v>1.6617353532858831E-3</v>
      </c>
      <c r="L147" s="16">
        <v>325214.24</v>
      </c>
      <c r="M147" s="16">
        <v>1.2188000000000001</v>
      </c>
    </row>
    <row r="148" spans="1:13" x14ac:dyDescent="0.25">
      <c r="A148" s="31" t="s">
        <v>119</v>
      </c>
      <c r="B148" s="202" t="s">
        <v>118</v>
      </c>
      <c r="C148" s="203"/>
      <c r="D148" s="8" t="s">
        <v>3</v>
      </c>
      <c r="E148" s="195">
        <v>9</v>
      </c>
      <c r="F148" s="196"/>
      <c r="G148" s="30">
        <f t="shared" si="18"/>
        <v>332.48864000000003</v>
      </c>
      <c r="H148" s="9">
        <v>272.8</v>
      </c>
      <c r="I148" s="9">
        <f t="shared" si="20"/>
        <v>2992.3977600000003</v>
      </c>
      <c r="J148" s="9">
        <f t="shared" si="17"/>
        <v>2455.2000000000003</v>
      </c>
      <c r="K148" s="15">
        <f t="shared" si="19"/>
        <v>7.5494849180035919E-3</v>
      </c>
      <c r="L148" s="16">
        <v>325214.24</v>
      </c>
      <c r="M148" s="16">
        <v>1.2188000000000001</v>
      </c>
    </row>
    <row r="149" spans="1:13" x14ac:dyDescent="0.25">
      <c r="A149" s="38">
        <v>10</v>
      </c>
      <c r="B149" s="219" t="s">
        <v>19</v>
      </c>
      <c r="C149" s="220"/>
      <c r="D149" s="35"/>
      <c r="E149" s="211"/>
      <c r="F149" s="211"/>
      <c r="G149" s="36"/>
      <c r="H149" s="37"/>
      <c r="I149" s="44">
        <f>SUM(I150:I173)</f>
        <v>21432.012976000002</v>
      </c>
      <c r="J149" s="44">
        <f>SUM(J150:J173)</f>
        <v>17584.52</v>
      </c>
      <c r="K149" s="15">
        <f t="shared" si="19"/>
        <v>5.4070572063511124E-2</v>
      </c>
      <c r="L149" s="16">
        <v>325214.24</v>
      </c>
      <c r="M149" s="16">
        <v>1.2188000000000001</v>
      </c>
    </row>
    <row r="150" spans="1:13" ht="15" customHeight="1" x14ac:dyDescent="0.25">
      <c r="A150" s="31" t="s">
        <v>264</v>
      </c>
      <c r="B150" s="202" t="s">
        <v>263</v>
      </c>
      <c r="C150" s="203"/>
      <c r="D150" s="8" t="s">
        <v>13</v>
      </c>
      <c r="E150" s="201">
        <v>1</v>
      </c>
      <c r="F150" s="201"/>
      <c r="G150" s="17">
        <f t="shared" ref="G150:G155" si="21">H150*M144</f>
        <v>2451.6405760000002</v>
      </c>
      <c r="H150" s="11">
        <v>2011.52</v>
      </c>
      <c r="I150" s="9">
        <f t="shared" si="20"/>
        <v>2451.6405760000002</v>
      </c>
      <c r="J150" s="9">
        <f t="shared" si="7"/>
        <v>2011.52</v>
      </c>
      <c r="K150" s="15">
        <f t="shared" si="19"/>
        <v>6.1852150139551088E-3</v>
      </c>
      <c r="L150" s="16">
        <v>325214.24</v>
      </c>
      <c r="M150" s="16">
        <v>1.2188000000000001</v>
      </c>
    </row>
    <row r="151" spans="1:13" ht="15" customHeight="1" x14ac:dyDescent="0.25">
      <c r="A151" s="31" t="s">
        <v>284</v>
      </c>
      <c r="B151" s="202" t="s">
        <v>283</v>
      </c>
      <c r="C151" s="203"/>
      <c r="D151" s="8" t="s">
        <v>13</v>
      </c>
      <c r="E151" s="195">
        <v>14</v>
      </c>
      <c r="F151" s="196"/>
      <c r="G151" s="17">
        <f t="shared" si="21"/>
        <v>12.590204000000002</v>
      </c>
      <c r="H151" s="11">
        <v>10.33</v>
      </c>
      <c r="I151" s="9">
        <f t="shared" si="20"/>
        <v>176.26285600000003</v>
      </c>
      <c r="J151" s="9">
        <f t="shared" si="7"/>
        <v>144.62</v>
      </c>
      <c r="K151" s="15">
        <f t="shared" si="19"/>
        <v>4.4469147476445067E-4</v>
      </c>
      <c r="L151" s="16">
        <v>325214.24</v>
      </c>
      <c r="M151" s="16">
        <v>1.2188000000000001</v>
      </c>
    </row>
    <row r="152" spans="1:13" ht="15" customHeight="1" x14ac:dyDescent="0.25">
      <c r="A152" s="31" t="s">
        <v>286</v>
      </c>
      <c r="B152" s="202" t="s">
        <v>285</v>
      </c>
      <c r="C152" s="203"/>
      <c r="D152" s="8" t="s">
        <v>13</v>
      </c>
      <c r="E152" s="195">
        <v>7</v>
      </c>
      <c r="F152" s="196"/>
      <c r="G152" s="17">
        <f t="shared" si="21"/>
        <v>13.187416000000001</v>
      </c>
      <c r="H152" s="11">
        <v>10.82</v>
      </c>
      <c r="I152" s="9">
        <f t="shared" si="20"/>
        <v>92.311912000000007</v>
      </c>
      <c r="J152" s="9">
        <f t="shared" ref="J152:J155" si="22">E152*H152</f>
        <v>75.740000000000009</v>
      </c>
      <c r="K152" s="15">
        <f t="shared" si="19"/>
        <v>2.3289263102378301E-4</v>
      </c>
      <c r="L152" s="16">
        <v>325214.24</v>
      </c>
      <c r="M152" s="16">
        <v>1.2188000000000001</v>
      </c>
    </row>
    <row r="153" spans="1:13" ht="15" customHeight="1" x14ac:dyDescent="0.25">
      <c r="A153" s="31" t="s">
        <v>289</v>
      </c>
      <c r="B153" s="202" t="s">
        <v>288</v>
      </c>
      <c r="C153" s="203"/>
      <c r="D153" s="8" t="s">
        <v>13</v>
      </c>
      <c r="E153" s="195">
        <v>2</v>
      </c>
      <c r="F153" s="196"/>
      <c r="G153" s="17">
        <f t="shared" si="21"/>
        <v>89.301476000000008</v>
      </c>
      <c r="H153" s="11">
        <v>73.27</v>
      </c>
      <c r="I153" s="9">
        <f t="shared" si="20"/>
        <v>178.60295200000002</v>
      </c>
      <c r="J153" s="9">
        <f t="shared" si="22"/>
        <v>146.54</v>
      </c>
      <c r="K153" s="15">
        <f t="shared" si="19"/>
        <v>4.505952752868386E-4</v>
      </c>
      <c r="L153" s="16">
        <v>325214.24</v>
      </c>
      <c r="M153" s="16">
        <v>1.2188000000000001</v>
      </c>
    </row>
    <row r="154" spans="1:13" ht="15" customHeight="1" x14ac:dyDescent="0.25">
      <c r="A154" s="31" t="s">
        <v>287</v>
      </c>
      <c r="B154" s="202" t="s">
        <v>290</v>
      </c>
      <c r="C154" s="203"/>
      <c r="D154" s="8" t="s">
        <v>13</v>
      </c>
      <c r="E154" s="195">
        <v>1</v>
      </c>
      <c r="F154" s="196"/>
      <c r="G154" s="17">
        <f t="shared" si="21"/>
        <v>529.88548800000001</v>
      </c>
      <c r="H154" s="11">
        <v>434.76</v>
      </c>
      <c r="I154" s="9">
        <f t="shared" si="20"/>
        <v>529.88548800000001</v>
      </c>
      <c r="J154" s="9">
        <f t="shared" si="22"/>
        <v>434.76</v>
      </c>
      <c r="K154" s="15">
        <f t="shared" si="19"/>
        <v>1.3368418307882213E-3</v>
      </c>
      <c r="L154" s="16">
        <v>325214.24</v>
      </c>
      <c r="M154" s="16">
        <v>1.2188000000000001</v>
      </c>
    </row>
    <row r="155" spans="1:13" ht="30.75" customHeight="1" x14ac:dyDescent="0.25">
      <c r="A155" s="31" t="s">
        <v>456</v>
      </c>
      <c r="B155" s="202" t="s">
        <v>455</v>
      </c>
      <c r="C155" s="203"/>
      <c r="D155" s="8" t="s">
        <v>13</v>
      </c>
      <c r="E155" s="195">
        <v>1</v>
      </c>
      <c r="F155" s="196"/>
      <c r="G155" s="17">
        <f t="shared" si="21"/>
        <v>2295.2807240000002</v>
      </c>
      <c r="H155" s="11">
        <v>1883.23</v>
      </c>
      <c r="I155" s="9">
        <f t="shared" si="20"/>
        <v>2295.2807240000002</v>
      </c>
      <c r="J155" s="9">
        <f t="shared" si="22"/>
        <v>1883.23</v>
      </c>
      <c r="K155" s="15">
        <f t="shared" si="19"/>
        <v>5.7907365925920096E-3</v>
      </c>
      <c r="L155" s="16">
        <v>325214.24</v>
      </c>
      <c r="M155" s="16">
        <v>1.2188000000000001</v>
      </c>
    </row>
    <row r="156" spans="1:13" ht="30" customHeight="1" x14ac:dyDescent="0.25">
      <c r="A156" s="31" t="s">
        <v>292</v>
      </c>
      <c r="B156" s="202" t="s">
        <v>291</v>
      </c>
      <c r="C156" s="203"/>
      <c r="D156" s="8" t="s">
        <v>13</v>
      </c>
      <c r="E156" s="201">
        <v>2</v>
      </c>
      <c r="F156" s="201"/>
      <c r="G156" s="17">
        <f t="shared" ref="G156:G161" si="23">H156*M149</f>
        <v>418.01183600000007</v>
      </c>
      <c r="H156" s="43">
        <v>342.97</v>
      </c>
      <c r="I156" s="9">
        <f t="shared" si="20"/>
        <v>836.02367200000015</v>
      </c>
      <c r="J156" s="9">
        <f t="shared" ref="J156:J196" si="24">E156*H156</f>
        <v>685.94</v>
      </c>
      <c r="K156" s="15">
        <f t="shared" si="19"/>
        <v>2.1091942345452036E-3</v>
      </c>
      <c r="L156" s="16">
        <v>325214.24</v>
      </c>
      <c r="M156" s="16">
        <v>1.2188000000000001</v>
      </c>
    </row>
    <row r="157" spans="1:13" ht="15" customHeight="1" x14ac:dyDescent="0.25">
      <c r="A157" s="31" t="s">
        <v>274</v>
      </c>
      <c r="B157" s="202" t="s">
        <v>273</v>
      </c>
      <c r="C157" s="203"/>
      <c r="D157" s="8" t="s">
        <v>13</v>
      </c>
      <c r="E157" s="201">
        <v>17</v>
      </c>
      <c r="F157" s="201"/>
      <c r="G157" s="17">
        <f t="shared" si="23"/>
        <v>24.826956000000003</v>
      </c>
      <c r="H157" s="10">
        <v>20.37</v>
      </c>
      <c r="I157" s="9">
        <f t="shared" si="20"/>
        <v>422.05825200000004</v>
      </c>
      <c r="J157" s="9">
        <f t="shared" si="24"/>
        <v>346.29</v>
      </c>
      <c r="K157" s="15">
        <f t="shared" si="19"/>
        <v>1.0648057723425641E-3</v>
      </c>
      <c r="L157" s="16">
        <v>325214.24</v>
      </c>
      <c r="M157" s="16">
        <v>1.2188000000000001</v>
      </c>
    </row>
    <row r="158" spans="1:13" ht="15" customHeight="1" x14ac:dyDescent="0.25">
      <c r="A158" s="31" t="s">
        <v>276</v>
      </c>
      <c r="B158" s="202" t="s">
        <v>275</v>
      </c>
      <c r="C158" s="203"/>
      <c r="D158" s="8" t="s">
        <v>13</v>
      </c>
      <c r="E158" s="201">
        <v>9</v>
      </c>
      <c r="F158" s="201"/>
      <c r="G158" s="17">
        <f t="shared" si="23"/>
        <v>39.281923999999997</v>
      </c>
      <c r="H158" s="10">
        <v>32.229999999999997</v>
      </c>
      <c r="I158" s="9">
        <f t="shared" si="20"/>
        <v>353.53731599999998</v>
      </c>
      <c r="J158" s="9">
        <f t="shared" si="24"/>
        <v>290.07</v>
      </c>
      <c r="K158" s="15">
        <f t="shared" si="19"/>
        <v>8.9193511329639197E-4</v>
      </c>
      <c r="L158" s="16">
        <v>325214.24</v>
      </c>
      <c r="M158" s="16">
        <v>1.2188000000000001</v>
      </c>
    </row>
    <row r="159" spans="1:13" x14ac:dyDescent="0.25">
      <c r="A159" s="31" t="s">
        <v>278</v>
      </c>
      <c r="B159" s="202" t="s">
        <v>277</v>
      </c>
      <c r="C159" s="203"/>
      <c r="D159" s="8" t="s">
        <v>13</v>
      </c>
      <c r="E159" s="195">
        <v>1</v>
      </c>
      <c r="F159" s="196"/>
      <c r="G159" s="17">
        <f t="shared" si="23"/>
        <v>53.736892000000012</v>
      </c>
      <c r="H159" s="10">
        <v>44.09</v>
      </c>
      <c r="I159" s="9">
        <f t="shared" si="20"/>
        <v>53.736892000000012</v>
      </c>
      <c r="J159" s="9">
        <f t="shared" si="24"/>
        <v>44.09</v>
      </c>
      <c r="K159" s="15">
        <f t="shared" si="19"/>
        <v>1.3557216928754412E-4</v>
      </c>
      <c r="L159" s="16">
        <v>325214.24</v>
      </c>
      <c r="M159" s="16">
        <v>1.2188000000000001</v>
      </c>
    </row>
    <row r="160" spans="1:13" ht="15" customHeight="1" x14ac:dyDescent="0.25">
      <c r="A160" s="31" t="s">
        <v>398</v>
      </c>
      <c r="B160" s="202" t="s">
        <v>397</v>
      </c>
      <c r="C160" s="203"/>
      <c r="D160" s="8" t="s">
        <v>13</v>
      </c>
      <c r="E160" s="195">
        <v>41</v>
      </c>
      <c r="F160" s="196"/>
      <c r="G160" s="17">
        <f t="shared" si="23"/>
        <v>8.8728640000000016</v>
      </c>
      <c r="H160" s="10">
        <v>7.28</v>
      </c>
      <c r="I160" s="9">
        <f t="shared" si="20"/>
        <v>363.78742400000004</v>
      </c>
      <c r="J160" s="9">
        <f t="shared" si="24"/>
        <v>298.48</v>
      </c>
      <c r="K160" s="15">
        <f t="shared" si="19"/>
        <v>9.1779498954289336E-4</v>
      </c>
      <c r="L160" s="16">
        <v>325214.24</v>
      </c>
      <c r="M160" s="16">
        <v>1.2188000000000001</v>
      </c>
    </row>
    <row r="161" spans="1:13" ht="15" customHeight="1" x14ac:dyDescent="0.25">
      <c r="A161" s="31" t="s">
        <v>400</v>
      </c>
      <c r="B161" s="202" t="s">
        <v>399</v>
      </c>
      <c r="C161" s="203"/>
      <c r="D161" s="8" t="s">
        <v>13</v>
      </c>
      <c r="E161" s="201">
        <v>16</v>
      </c>
      <c r="F161" s="201"/>
      <c r="G161" s="17">
        <f t="shared" si="23"/>
        <v>41.256380000000007</v>
      </c>
      <c r="H161" s="9">
        <v>33.85</v>
      </c>
      <c r="I161" s="9">
        <f t="shared" si="20"/>
        <v>660.10208000000011</v>
      </c>
      <c r="J161" s="9">
        <f t="shared" si="24"/>
        <v>541.6</v>
      </c>
      <c r="K161" s="15">
        <f t="shared" si="19"/>
        <v>1.6653637306902676E-3</v>
      </c>
      <c r="L161" s="16">
        <v>325214.24</v>
      </c>
      <c r="M161" s="16">
        <v>1.2188000000000001</v>
      </c>
    </row>
    <row r="162" spans="1:13" ht="20.25" customHeight="1" x14ac:dyDescent="0.25">
      <c r="A162" s="31" t="s">
        <v>402</v>
      </c>
      <c r="B162" s="202" t="s">
        <v>401</v>
      </c>
      <c r="C162" s="203"/>
      <c r="D162" s="8" t="s">
        <v>13</v>
      </c>
      <c r="E162" s="195">
        <v>25</v>
      </c>
      <c r="F162" s="196"/>
      <c r="G162" s="17">
        <f t="shared" ref="G162:G173" si="25">H162*M156</f>
        <v>13.4068</v>
      </c>
      <c r="H162" s="9">
        <v>11</v>
      </c>
      <c r="I162" s="9">
        <f t="shared" si="20"/>
        <v>335.17</v>
      </c>
      <c r="J162" s="9">
        <f t="shared" si="24"/>
        <v>275</v>
      </c>
      <c r="K162" s="15">
        <f t="shared" si="19"/>
        <v>8.4559642898785739E-4</v>
      </c>
      <c r="L162" s="16">
        <v>325214.24</v>
      </c>
      <c r="M162" s="16">
        <v>1.2188000000000001</v>
      </c>
    </row>
    <row r="163" spans="1:13" x14ac:dyDescent="0.25">
      <c r="A163" s="31" t="s">
        <v>302</v>
      </c>
      <c r="B163" s="202" t="s">
        <v>301</v>
      </c>
      <c r="C163" s="203"/>
      <c r="D163" s="8" t="s">
        <v>13</v>
      </c>
      <c r="E163" s="201">
        <v>5</v>
      </c>
      <c r="F163" s="201"/>
      <c r="G163" s="17">
        <f t="shared" si="25"/>
        <v>148.09638800000002</v>
      </c>
      <c r="H163" s="10">
        <v>121.51</v>
      </c>
      <c r="I163" s="9">
        <f t="shared" si="20"/>
        <v>740.48194000000012</v>
      </c>
      <c r="J163" s="9">
        <f t="shared" si="24"/>
        <v>607.55000000000007</v>
      </c>
      <c r="K163" s="15">
        <f t="shared" si="19"/>
        <v>1.8681531288420831E-3</v>
      </c>
      <c r="L163" s="16">
        <v>325214.24</v>
      </c>
      <c r="M163" s="16">
        <v>1.2188000000000001</v>
      </c>
    </row>
    <row r="164" spans="1:13" x14ac:dyDescent="0.25">
      <c r="A164" s="31" t="s">
        <v>280</v>
      </c>
      <c r="B164" s="202" t="s">
        <v>279</v>
      </c>
      <c r="C164" s="203"/>
      <c r="D164" s="8" t="s">
        <v>13</v>
      </c>
      <c r="E164" s="201">
        <v>42</v>
      </c>
      <c r="F164" s="201"/>
      <c r="G164" s="17">
        <f t="shared" si="25"/>
        <v>13.199604000000001</v>
      </c>
      <c r="H164" s="10">
        <v>10.83</v>
      </c>
      <c r="I164" s="9">
        <f t="shared" si="20"/>
        <v>554.38336800000002</v>
      </c>
      <c r="J164" s="9">
        <f t="shared" si="24"/>
        <v>454.86</v>
      </c>
      <c r="K164" s="15">
        <f t="shared" si="19"/>
        <v>1.3986472425069703E-3</v>
      </c>
      <c r="L164" s="16">
        <v>325214.24</v>
      </c>
      <c r="M164" s="16">
        <v>1.2188000000000001</v>
      </c>
    </row>
    <row r="165" spans="1:13" x14ac:dyDescent="0.25">
      <c r="A165" s="31" t="s">
        <v>282</v>
      </c>
      <c r="B165" s="197" t="s">
        <v>281</v>
      </c>
      <c r="C165" s="198"/>
      <c r="D165" s="8" t="s">
        <v>13</v>
      </c>
      <c r="E165" s="201">
        <v>12</v>
      </c>
      <c r="F165" s="201"/>
      <c r="G165" s="17">
        <f t="shared" si="25"/>
        <v>22.18216</v>
      </c>
      <c r="H165" s="10">
        <v>18.2</v>
      </c>
      <c r="I165" s="9">
        <f t="shared" si="20"/>
        <v>266.18592000000001</v>
      </c>
      <c r="J165" s="9">
        <f t="shared" si="24"/>
        <v>218.39999999999998</v>
      </c>
      <c r="K165" s="15">
        <f t="shared" si="19"/>
        <v>6.715573094216292E-4</v>
      </c>
      <c r="L165" s="16">
        <v>325214.24</v>
      </c>
      <c r="M165" s="16">
        <v>1.2188000000000001</v>
      </c>
    </row>
    <row r="166" spans="1:13" ht="31.5" customHeight="1" x14ac:dyDescent="0.25">
      <c r="A166" s="31" t="s">
        <v>270</v>
      </c>
      <c r="B166" s="202" t="s">
        <v>269</v>
      </c>
      <c r="C166" s="203"/>
      <c r="D166" s="8" t="s">
        <v>5</v>
      </c>
      <c r="E166" s="201">
        <v>96.3</v>
      </c>
      <c r="F166" s="201"/>
      <c r="G166" s="17">
        <f t="shared" si="25"/>
        <v>10.042912000000001</v>
      </c>
      <c r="H166" s="10">
        <v>8.24</v>
      </c>
      <c r="I166" s="9">
        <f t="shared" si="20"/>
        <v>967.13242560000003</v>
      </c>
      <c r="J166" s="9">
        <f t="shared" si="24"/>
        <v>793.51199999999994</v>
      </c>
      <c r="K166" s="15">
        <f t="shared" si="19"/>
        <v>2.4399669583964096E-3</v>
      </c>
      <c r="L166" s="16">
        <v>325214.24</v>
      </c>
      <c r="M166" s="16">
        <v>1.2188000000000001</v>
      </c>
    </row>
    <row r="167" spans="1:13" ht="31.5" customHeight="1" x14ac:dyDescent="0.25">
      <c r="A167" s="31" t="s">
        <v>268</v>
      </c>
      <c r="B167" s="202" t="s">
        <v>267</v>
      </c>
      <c r="C167" s="203"/>
      <c r="D167" s="8" t="s">
        <v>5</v>
      </c>
      <c r="E167" s="195">
        <v>64.3</v>
      </c>
      <c r="F167" s="196"/>
      <c r="G167" s="17">
        <f t="shared" si="25"/>
        <v>6.5571440000000001</v>
      </c>
      <c r="H167" s="10">
        <v>5.38</v>
      </c>
      <c r="I167" s="9">
        <f t="shared" si="20"/>
        <v>421.62435920000001</v>
      </c>
      <c r="J167" s="9">
        <f t="shared" si="24"/>
        <v>345.93399999999997</v>
      </c>
      <c r="K167" s="15">
        <f t="shared" si="19"/>
        <v>1.063711109329038E-3</v>
      </c>
      <c r="L167" s="16">
        <v>325214.24</v>
      </c>
      <c r="M167" s="16">
        <v>1.2188000000000001</v>
      </c>
    </row>
    <row r="168" spans="1:13" x14ac:dyDescent="0.25">
      <c r="A168" s="31" t="s">
        <v>266</v>
      </c>
      <c r="B168" s="202" t="s">
        <v>265</v>
      </c>
      <c r="C168" s="203"/>
      <c r="D168" s="8" t="s">
        <v>5</v>
      </c>
      <c r="E168" s="201">
        <v>1835.8</v>
      </c>
      <c r="F168" s="201"/>
      <c r="G168" s="17">
        <f t="shared" si="25"/>
        <v>3.0470000000000002</v>
      </c>
      <c r="H168" s="10">
        <v>2.5</v>
      </c>
      <c r="I168" s="9">
        <f t="shared" si="20"/>
        <v>5593.6826000000001</v>
      </c>
      <c r="J168" s="9">
        <f t="shared" si="24"/>
        <v>4589.5</v>
      </c>
      <c r="K168" s="15">
        <f t="shared" si="19"/>
        <v>1.4112235675780987E-2</v>
      </c>
      <c r="L168" s="16">
        <v>325214.24</v>
      </c>
      <c r="M168" s="16">
        <v>1.2188000000000001</v>
      </c>
    </row>
    <row r="169" spans="1:13" x14ac:dyDescent="0.25">
      <c r="A169" s="31" t="s">
        <v>272</v>
      </c>
      <c r="B169" s="197" t="s">
        <v>271</v>
      </c>
      <c r="C169" s="198"/>
      <c r="D169" s="8" t="s">
        <v>13</v>
      </c>
      <c r="E169" s="201">
        <v>2</v>
      </c>
      <c r="F169" s="201"/>
      <c r="G169" s="17">
        <f t="shared" si="25"/>
        <v>14.56466</v>
      </c>
      <c r="H169" s="10">
        <v>11.95</v>
      </c>
      <c r="I169" s="9">
        <f t="shared" si="20"/>
        <v>29.12932</v>
      </c>
      <c r="J169" s="9">
        <f t="shared" si="24"/>
        <v>23.9</v>
      </c>
      <c r="K169" s="15">
        <f t="shared" si="19"/>
        <v>7.3490016919308324E-5</v>
      </c>
      <c r="L169" s="16">
        <v>325214.24</v>
      </c>
      <c r="M169" s="16">
        <v>1.2188000000000001</v>
      </c>
    </row>
    <row r="170" spans="1:13" ht="30" customHeight="1" x14ac:dyDescent="0.25">
      <c r="A170" s="31" t="s">
        <v>300</v>
      </c>
      <c r="B170" s="197" t="s">
        <v>299</v>
      </c>
      <c r="C170" s="198"/>
      <c r="D170" s="8" t="s">
        <v>5</v>
      </c>
      <c r="E170" s="195">
        <v>25</v>
      </c>
      <c r="F170" s="196"/>
      <c r="G170" s="17">
        <f t="shared" si="25"/>
        <v>18.5867</v>
      </c>
      <c r="H170" s="10">
        <v>15.25</v>
      </c>
      <c r="I170" s="9">
        <f t="shared" si="20"/>
        <v>464.66750000000002</v>
      </c>
      <c r="J170" s="9">
        <f t="shared" si="24"/>
        <v>381.25</v>
      </c>
      <c r="K170" s="15">
        <f t="shared" si="19"/>
        <v>1.1723041401877114E-3</v>
      </c>
      <c r="L170" s="16">
        <v>325214.24</v>
      </c>
      <c r="M170" s="16">
        <v>1.2188000000000001</v>
      </c>
    </row>
    <row r="171" spans="1:13" x14ac:dyDescent="0.25">
      <c r="A171" s="31" t="s">
        <v>298</v>
      </c>
      <c r="B171" s="197" t="s">
        <v>297</v>
      </c>
      <c r="C171" s="198"/>
      <c r="D171" s="8" t="s">
        <v>5</v>
      </c>
      <c r="E171" s="195">
        <v>6.5</v>
      </c>
      <c r="F171" s="196"/>
      <c r="G171" s="17">
        <f t="shared" si="25"/>
        <v>12.894904</v>
      </c>
      <c r="H171" s="10">
        <v>10.58</v>
      </c>
      <c r="I171" s="9">
        <f t="shared" si="20"/>
        <v>83.816876000000008</v>
      </c>
      <c r="J171" s="9">
        <f t="shared" si="24"/>
        <v>68.77</v>
      </c>
      <c r="K171" s="15">
        <f t="shared" si="19"/>
        <v>2.1146060516907255E-4</v>
      </c>
      <c r="L171" s="16">
        <v>325214.24</v>
      </c>
      <c r="M171" s="16">
        <v>1.2188000000000001</v>
      </c>
    </row>
    <row r="172" spans="1:13" x14ac:dyDescent="0.25">
      <c r="A172" s="31" t="s">
        <v>296</v>
      </c>
      <c r="B172" s="202" t="s">
        <v>295</v>
      </c>
      <c r="C172" s="203"/>
      <c r="D172" s="8" t="s">
        <v>5</v>
      </c>
      <c r="E172" s="195">
        <v>41.6</v>
      </c>
      <c r="F172" s="196"/>
      <c r="G172" s="17">
        <f t="shared" si="25"/>
        <v>9.8966560000000001</v>
      </c>
      <c r="H172" s="10">
        <v>8.1199999999999992</v>
      </c>
      <c r="I172" s="9">
        <f t="shared" si="20"/>
        <v>411.70088960000004</v>
      </c>
      <c r="J172" s="9">
        <f t="shared" si="24"/>
        <v>337.79199999999997</v>
      </c>
      <c r="K172" s="15">
        <f t="shared" si="19"/>
        <v>1.0386753052387865E-3</v>
      </c>
      <c r="L172" s="16">
        <v>325214.24</v>
      </c>
      <c r="M172" s="16">
        <v>1.2188000000000001</v>
      </c>
    </row>
    <row r="173" spans="1:13" s="42" customFormat="1" ht="30" customHeight="1" x14ac:dyDescent="0.25">
      <c r="A173" s="31" t="s">
        <v>294</v>
      </c>
      <c r="B173" s="202" t="s">
        <v>293</v>
      </c>
      <c r="C173" s="203"/>
      <c r="D173" s="8" t="s">
        <v>5</v>
      </c>
      <c r="E173" s="201">
        <v>408.4</v>
      </c>
      <c r="F173" s="201"/>
      <c r="G173" s="17">
        <f t="shared" si="25"/>
        <v>7.7150040000000004</v>
      </c>
      <c r="H173" s="10">
        <v>6.33</v>
      </c>
      <c r="I173" s="9">
        <f t="shared" si="20"/>
        <v>3150.8076335999999</v>
      </c>
      <c r="J173" s="9">
        <f t="shared" si="24"/>
        <v>2585.172</v>
      </c>
      <c r="K173" s="15">
        <f t="shared" si="19"/>
        <v>7.9491353146159908E-3</v>
      </c>
      <c r="L173" s="16">
        <v>325214.24</v>
      </c>
      <c r="M173" s="16">
        <v>1.2188000000000001</v>
      </c>
    </row>
    <row r="174" spans="1:13" x14ac:dyDescent="0.25">
      <c r="A174" s="38">
        <v>11</v>
      </c>
      <c r="B174" s="219" t="s">
        <v>20</v>
      </c>
      <c r="C174" s="220"/>
      <c r="D174" s="35"/>
      <c r="E174" s="211"/>
      <c r="F174" s="211"/>
      <c r="G174" s="36"/>
      <c r="H174" s="37"/>
      <c r="I174" s="44">
        <f>I176+I177+I179+I180+I182+I183</f>
        <v>47604.92199232</v>
      </c>
      <c r="J174" s="44">
        <f>J178+J181+J175</f>
        <v>39058.846400000002</v>
      </c>
      <c r="K174" s="15">
        <f t="shared" si="19"/>
        <v>0.12010189467718266</v>
      </c>
      <c r="L174" s="16">
        <v>325214.24</v>
      </c>
      <c r="M174" s="16">
        <v>1.2188000000000001</v>
      </c>
    </row>
    <row r="175" spans="1:13" x14ac:dyDescent="0.25">
      <c r="A175" s="13" t="s">
        <v>439</v>
      </c>
      <c r="B175" s="217" t="s">
        <v>22</v>
      </c>
      <c r="C175" s="218"/>
      <c r="D175" s="7"/>
      <c r="E175" s="201"/>
      <c r="F175" s="201"/>
      <c r="G175" s="17"/>
      <c r="H175" s="9"/>
      <c r="I175" s="9"/>
      <c r="J175" s="14">
        <f>SUM(J176:J177)</f>
        <v>22367.741600000001</v>
      </c>
      <c r="K175" s="15">
        <f t="shared" si="19"/>
        <v>6.8778481532665983E-2</v>
      </c>
      <c r="L175" s="16">
        <v>325214.24</v>
      </c>
      <c r="M175" s="16">
        <v>1.2188000000000001</v>
      </c>
    </row>
    <row r="176" spans="1:13" x14ac:dyDescent="0.25">
      <c r="A176" s="31" t="s">
        <v>241</v>
      </c>
      <c r="B176" s="202" t="s">
        <v>240</v>
      </c>
      <c r="C176" s="203"/>
      <c r="D176" s="8" t="s">
        <v>3</v>
      </c>
      <c r="E176" s="201">
        <v>745.84</v>
      </c>
      <c r="F176" s="201"/>
      <c r="G176" s="17">
        <f>H176*M170</f>
        <v>3.2663840000000004</v>
      </c>
      <c r="H176" s="10">
        <v>2.68</v>
      </c>
      <c r="I176" s="9">
        <f t="shared" si="20"/>
        <v>2436.1998425600004</v>
      </c>
      <c r="J176" s="9">
        <f t="shared" si="24"/>
        <v>1998.8512000000003</v>
      </c>
      <c r="K176" s="15">
        <f t="shared" si="19"/>
        <v>6.1462597701748868E-3</v>
      </c>
      <c r="L176" s="16">
        <v>325214.24</v>
      </c>
      <c r="M176" s="16">
        <v>1.2188000000000001</v>
      </c>
    </row>
    <row r="177" spans="1:13" ht="15" customHeight="1" x14ac:dyDescent="0.25">
      <c r="A177" s="31" t="s">
        <v>237</v>
      </c>
      <c r="B177" s="197" t="s">
        <v>236</v>
      </c>
      <c r="C177" s="198"/>
      <c r="D177" s="8" t="s">
        <v>3</v>
      </c>
      <c r="E177" s="201">
        <v>745.84</v>
      </c>
      <c r="F177" s="201"/>
      <c r="G177" s="17">
        <f>H177*M171</f>
        <v>33.285428000000003</v>
      </c>
      <c r="H177" s="10">
        <v>27.31</v>
      </c>
      <c r="I177" s="9">
        <f t="shared" si="20"/>
        <v>24825.603619520003</v>
      </c>
      <c r="J177" s="9">
        <f t="shared" si="24"/>
        <v>20368.8904</v>
      </c>
      <c r="K177" s="15">
        <f t="shared" si="19"/>
        <v>6.2632221762491086E-2</v>
      </c>
      <c r="L177" s="16">
        <v>325214.24</v>
      </c>
      <c r="M177" s="16">
        <v>1.2188000000000001</v>
      </c>
    </row>
    <row r="178" spans="1:13" x14ac:dyDescent="0.25">
      <c r="A178" s="13" t="s">
        <v>440</v>
      </c>
      <c r="B178" s="217" t="s">
        <v>24</v>
      </c>
      <c r="C178" s="218"/>
      <c r="D178" s="7"/>
      <c r="E178" s="201"/>
      <c r="F178" s="201"/>
      <c r="G178" s="17"/>
      <c r="H178" s="9"/>
      <c r="I178" s="9"/>
      <c r="J178" s="14">
        <f>SUM(J179:J180)</f>
        <v>8864.1219999999994</v>
      </c>
      <c r="K178" s="15">
        <f t="shared" si="19"/>
        <v>2.7256254215682559E-2</v>
      </c>
      <c r="L178" s="16">
        <v>325214.24</v>
      </c>
      <c r="M178" s="16">
        <v>1.2188000000000001</v>
      </c>
    </row>
    <row r="179" spans="1:13" x14ac:dyDescent="0.25">
      <c r="A179" s="31" t="s">
        <v>243</v>
      </c>
      <c r="B179" s="204" t="s">
        <v>242</v>
      </c>
      <c r="C179" s="205"/>
      <c r="D179" s="31" t="s">
        <v>3</v>
      </c>
      <c r="E179" s="223">
        <v>285.02</v>
      </c>
      <c r="F179" s="223"/>
      <c r="G179" s="39">
        <f>H179*M173</f>
        <v>5.3749080000000005</v>
      </c>
      <c r="H179" s="10">
        <v>4.41</v>
      </c>
      <c r="I179" s="9">
        <f t="shared" si="20"/>
        <v>1531.95627816</v>
      </c>
      <c r="J179" s="11">
        <f>E179*H179</f>
        <v>1256.9382000000001</v>
      </c>
      <c r="K179" s="15">
        <f t="shared" si="19"/>
        <v>3.8649543759215468E-3</v>
      </c>
      <c r="L179" s="16">
        <v>325214.24</v>
      </c>
      <c r="M179" s="16">
        <v>1.2188000000000001</v>
      </c>
    </row>
    <row r="180" spans="1:13" ht="30" customHeight="1" x14ac:dyDescent="0.25">
      <c r="A180" s="94" t="s">
        <v>235</v>
      </c>
      <c r="B180" s="197" t="s">
        <v>234</v>
      </c>
      <c r="C180" s="198"/>
      <c r="D180" s="8" t="s">
        <v>3</v>
      </c>
      <c r="E180" s="201">
        <v>285.02</v>
      </c>
      <c r="F180" s="201"/>
      <c r="G180" s="93">
        <f>H180*M174</f>
        <v>32.529772000000001</v>
      </c>
      <c r="H180" s="82">
        <v>26.69</v>
      </c>
      <c r="I180" s="9">
        <f t="shared" si="20"/>
        <v>9271.63561544</v>
      </c>
      <c r="J180" s="9">
        <f>E180*H180</f>
        <v>7607.1837999999998</v>
      </c>
      <c r="K180" s="15">
        <f t="shared" si="19"/>
        <v>2.3391299839761015E-2</v>
      </c>
      <c r="L180" s="16">
        <v>325214.24</v>
      </c>
      <c r="M180" s="16">
        <v>1.2188000000000001</v>
      </c>
    </row>
    <row r="181" spans="1:13" ht="18.75" customHeight="1" x14ac:dyDescent="0.25">
      <c r="A181" s="12" t="s">
        <v>441</v>
      </c>
      <c r="B181" s="217" t="s">
        <v>23</v>
      </c>
      <c r="C181" s="218"/>
      <c r="D181" s="7"/>
      <c r="E181" s="201"/>
      <c r="F181" s="201"/>
      <c r="G181" s="17"/>
      <c r="H181" s="9"/>
      <c r="I181" s="9"/>
      <c r="J181" s="14">
        <f>SUM(J182:J183)</f>
        <v>7826.9827999999998</v>
      </c>
      <c r="K181" s="15">
        <f t="shared" si="19"/>
        <v>2.4067158928834112E-2</v>
      </c>
      <c r="L181" s="16">
        <v>325214.24</v>
      </c>
      <c r="M181" s="16">
        <v>1.2188000000000001</v>
      </c>
    </row>
    <row r="182" spans="1:13" x14ac:dyDescent="0.25">
      <c r="A182" s="31" t="s">
        <v>239</v>
      </c>
      <c r="B182" s="197" t="s">
        <v>238</v>
      </c>
      <c r="C182" s="198"/>
      <c r="D182" s="8" t="s">
        <v>3</v>
      </c>
      <c r="E182" s="201">
        <v>10.92</v>
      </c>
      <c r="F182" s="201"/>
      <c r="G182" s="17">
        <f>H182*M176</f>
        <v>9.2506920000000008</v>
      </c>
      <c r="H182" s="10">
        <v>7.59</v>
      </c>
      <c r="I182" s="9">
        <f t="shared" si="20"/>
        <v>101.01755664000001</v>
      </c>
      <c r="J182" s="9">
        <f>E182*H182</f>
        <v>82.882800000000003</v>
      </c>
      <c r="K182" s="15">
        <f t="shared" si="19"/>
        <v>2.548559989255083E-4</v>
      </c>
      <c r="L182" s="16">
        <v>325214.24</v>
      </c>
      <c r="M182" s="16">
        <v>1.2188000000000001</v>
      </c>
    </row>
    <row r="183" spans="1:13" x14ac:dyDescent="0.25">
      <c r="A183" s="31" t="s">
        <v>95</v>
      </c>
      <c r="B183" s="202" t="s">
        <v>94</v>
      </c>
      <c r="C183" s="203"/>
      <c r="D183" s="8" t="s">
        <v>3</v>
      </c>
      <c r="E183" s="195">
        <v>259</v>
      </c>
      <c r="F183" s="196"/>
      <c r="G183" s="30">
        <f>H183*M177</f>
        <v>36.442120000000003</v>
      </c>
      <c r="H183" s="11">
        <v>29.9</v>
      </c>
      <c r="I183" s="9">
        <f t="shared" si="20"/>
        <v>9438.5090799999998</v>
      </c>
      <c r="J183" s="9">
        <f>E183*H183</f>
        <v>7744.0999999999995</v>
      </c>
      <c r="K183" s="15">
        <f t="shared" si="19"/>
        <v>2.3812302929908602E-2</v>
      </c>
      <c r="L183" s="16">
        <v>325214.24</v>
      </c>
      <c r="M183" s="16">
        <v>1.2188000000000001</v>
      </c>
    </row>
    <row r="184" spans="1:13" ht="15" customHeight="1" x14ac:dyDescent="0.25">
      <c r="A184" s="31"/>
      <c r="B184" s="41"/>
      <c r="C184" s="40"/>
      <c r="D184" s="8"/>
      <c r="E184" s="29"/>
      <c r="F184" s="30"/>
      <c r="G184" s="39"/>
      <c r="H184" s="10"/>
      <c r="I184" s="9"/>
      <c r="J184" s="9"/>
      <c r="K184" s="15">
        <f t="shared" si="19"/>
        <v>0</v>
      </c>
      <c r="L184" s="16">
        <v>325214.24</v>
      </c>
      <c r="M184" s="16">
        <v>1.2188000000000001</v>
      </c>
    </row>
    <row r="185" spans="1:13" ht="15" customHeight="1" x14ac:dyDescent="0.25">
      <c r="A185" s="47">
        <v>12</v>
      </c>
      <c r="B185" s="219" t="s">
        <v>21</v>
      </c>
      <c r="C185" s="220"/>
      <c r="D185" s="35"/>
      <c r="E185" s="211"/>
      <c r="F185" s="211"/>
      <c r="G185" s="36"/>
      <c r="H185" s="37"/>
      <c r="I185" s="44">
        <f>I186+I187+I188+I189+I190+I191+I193+I194+I195+I196</f>
        <v>54871.185039440003</v>
      </c>
      <c r="J185" s="44">
        <f>SUM(J186:J191,J193:J196)</f>
        <v>45020.663800000002</v>
      </c>
      <c r="K185" s="15">
        <f>J185/L185</f>
        <v>0.13843386378161054</v>
      </c>
      <c r="L185" s="16">
        <v>325214.24</v>
      </c>
      <c r="M185" s="16">
        <v>1.2188000000000001</v>
      </c>
    </row>
    <row r="186" spans="1:13" x14ac:dyDescent="0.25">
      <c r="A186" s="31" t="s">
        <v>373</v>
      </c>
      <c r="B186" s="204" t="s">
        <v>372</v>
      </c>
      <c r="C186" s="205"/>
      <c r="D186" s="8" t="s">
        <v>3</v>
      </c>
      <c r="E186" s="201">
        <v>210.55</v>
      </c>
      <c r="F186" s="201"/>
      <c r="G186" s="17">
        <f t="shared" ref="G186:G191" si="26">H186*M180</f>
        <v>69.654420000000002</v>
      </c>
      <c r="H186" s="43">
        <v>57.15</v>
      </c>
      <c r="I186" s="9">
        <f t="shared" si="20"/>
        <v>14665.738131000002</v>
      </c>
      <c r="J186" s="9">
        <f t="shared" si="24"/>
        <v>12032.932500000001</v>
      </c>
      <c r="K186" s="15">
        <f t="shared" ref="K186:K195" si="27">J186/L186</f>
        <v>3.7000017280916113E-2</v>
      </c>
      <c r="L186" s="16">
        <v>325214.24</v>
      </c>
      <c r="M186" s="16">
        <v>1.2188000000000001</v>
      </c>
    </row>
    <row r="187" spans="1:13" ht="15" customHeight="1" x14ac:dyDescent="0.25">
      <c r="A187" s="31" t="s">
        <v>262</v>
      </c>
      <c r="B187" s="221" t="s">
        <v>261</v>
      </c>
      <c r="C187" s="222"/>
      <c r="D187" s="8" t="s">
        <v>3</v>
      </c>
      <c r="E187" s="195">
        <v>3.51</v>
      </c>
      <c r="F187" s="196"/>
      <c r="G187" s="17">
        <f t="shared" si="26"/>
        <v>27.008608000000002</v>
      </c>
      <c r="H187" s="10">
        <v>22.16</v>
      </c>
      <c r="I187" s="9">
        <f t="shared" si="20"/>
        <v>94.800214080000003</v>
      </c>
      <c r="J187" s="9">
        <f t="shared" si="24"/>
        <v>77.781599999999997</v>
      </c>
      <c r="K187" s="15">
        <f t="shared" si="27"/>
        <v>2.3917033891258883E-4</v>
      </c>
      <c r="L187" s="16">
        <v>325214.24</v>
      </c>
      <c r="M187" s="16">
        <v>1.2188000000000001</v>
      </c>
    </row>
    <row r="188" spans="1:13" ht="15" customHeight="1" x14ac:dyDescent="0.25">
      <c r="A188" s="31" t="s">
        <v>257</v>
      </c>
      <c r="B188" s="197" t="s">
        <v>256</v>
      </c>
      <c r="C188" s="198"/>
      <c r="D188" s="8" t="s">
        <v>3</v>
      </c>
      <c r="E188" s="195">
        <v>210.55</v>
      </c>
      <c r="F188" s="196"/>
      <c r="G188" s="17">
        <f t="shared" si="26"/>
        <v>23.303456000000004</v>
      </c>
      <c r="H188" s="10">
        <v>19.12</v>
      </c>
      <c r="I188" s="9">
        <f t="shared" si="20"/>
        <v>4906.5426608000007</v>
      </c>
      <c r="J188" s="9">
        <f t="shared" si="24"/>
        <v>4025.7160000000003</v>
      </c>
      <c r="K188" s="15">
        <f t="shared" si="27"/>
        <v>1.2378658449888296E-2</v>
      </c>
      <c r="L188" s="16">
        <v>325214.24</v>
      </c>
      <c r="M188" s="16">
        <v>1.2188000000000001</v>
      </c>
    </row>
    <row r="189" spans="1:13" ht="15" customHeight="1" x14ac:dyDescent="0.25">
      <c r="A189" s="31" t="s">
        <v>374</v>
      </c>
      <c r="B189" s="197" t="s">
        <v>375</v>
      </c>
      <c r="C189" s="198"/>
      <c r="D189" s="8" t="s">
        <v>3</v>
      </c>
      <c r="E189" s="195">
        <v>210.55</v>
      </c>
      <c r="F189" s="196"/>
      <c r="G189" s="17">
        <f t="shared" si="26"/>
        <v>85.815708000000001</v>
      </c>
      <c r="H189" s="10">
        <v>70.41</v>
      </c>
      <c r="I189" s="9">
        <f t="shared" si="20"/>
        <v>18068.497319400001</v>
      </c>
      <c r="J189" s="9">
        <f t="shared" si="24"/>
        <v>14824.825500000001</v>
      </c>
      <c r="K189" s="15">
        <f t="shared" si="27"/>
        <v>4.5584798193338646E-2</v>
      </c>
      <c r="L189" s="16">
        <v>325214.24</v>
      </c>
      <c r="M189" s="16">
        <v>1.2188000000000001</v>
      </c>
    </row>
    <row r="190" spans="1:13" ht="15" customHeight="1" x14ac:dyDescent="0.25">
      <c r="A190" s="31" t="s">
        <v>255</v>
      </c>
      <c r="B190" s="202" t="s">
        <v>254</v>
      </c>
      <c r="C190" s="203"/>
      <c r="D190" s="8" t="s">
        <v>3</v>
      </c>
      <c r="E190" s="195">
        <v>57</v>
      </c>
      <c r="F190" s="196"/>
      <c r="G190" s="17">
        <f t="shared" si="26"/>
        <v>16.063784000000002</v>
      </c>
      <c r="H190" s="10">
        <v>13.18</v>
      </c>
      <c r="I190" s="9">
        <f t="shared" si="20"/>
        <v>915.63568800000007</v>
      </c>
      <c r="J190" s="9">
        <f t="shared" si="24"/>
        <v>751.26</v>
      </c>
      <c r="K190" s="15">
        <f t="shared" si="27"/>
        <v>2.31004644815061E-3</v>
      </c>
      <c r="L190" s="16">
        <v>325214.24</v>
      </c>
      <c r="M190" s="16">
        <v>1.2188000000000001</v>
      </c>
    </row>
    <row r="191" spans="1:13" x14ac:dyDescent="0.25">
      <c r="A191" s="31" t="s">
        <v>259</v>
      </c>
      <c r="B191" s="202" t="s">
        <v>258</v>
      </c>
      <c r="C191" s="203"/>
      <c r="D191" s="8" t="s">
        <v>5</v>
      </c>
      <c r="E191" s="201">
        <v>295.44</v>
      </c>
      <c r="F191" s="201"/>
      <c r="G191" s="17">
        <f t="shared" si="26"/>
        <v>16.210040000000003</v>
      </c>
      <c r="H191" s="10">
        <v>13.3</v>
      </c>
      <c r="I191" s="9">
        <f t="shared" si="20"/>
        <v>4789.0942176000008</v>
      </c>
      <c r="J191" s="9">
        <f t="shared" si="24"/>
        <v>3929.3520000000003</v>
      </c>
      <c r="K191" s="15">
        <f t="shared" si="27"/>
        <v>1.208234916158653E-2</v>
      </c>
      <c r="L191" s="16">
        <v>325214.24</v>
      </c>
      <c r="M191" s="16">
        <v>1.2188000000000001</v>
      </c>
    </row>
    <row r="192" spans="1:13" x14ac:dyDescent="0.25">
      <c r="A192" s="12" t="s">
        <v>442</v>
      </c>
      <c r="B192" s="209" t="s">
        <v>381</v>
      </c>
      <c r="C192" s="210"/>
      <c r="D192" s="70"/>
      <c r="E192" s="71"/>
      <c r="F192" s="71"/>
      <c r="G192" s="17"/>
      <c r="H192" s="72"/>
      <c r="I192" s="9"/>
      <c r="J192" s="9"/>
      <c r="K192" s="15">
        <f t="shared" si="27"/>
        <v>0</v>
      </c>
      <c r="L192" s="16">
        <v>325214.24</v>
      </c>
      <c r="M192" s="16">
        <v>1.2188000000000001</v>
      </c>
    </row>
    <row r="193" spans="1:13" x14ac:dyDescent="0.25">
      <c r="A193" s="31" t="s">
        <v>385</v>
      </c>
      <c r="B193" s="202" t="s">
        <v>384</v>
      </c>
      <c r="C193" s="203"/>
      <c r="D193" s="8" t="s">
        <v>3</v>
      </c>
      <c r="E193" s="195">
        <v>26.12</v>
      </c>
      <c r="F193" s="196"/>
      <c r="G193" s="17">
        <f>H193*M187</f>
        <v>23.108448000000003</v>
      </c>
      <c r="H193" s="10">
        <v>18.96</v>
      </c>
      <c r="I193" s="9">
        <f t="shared" si="20"/>
        <v>603.59266176000006</v>
      </c>
      <c r="J193" s="9">
        <f t="shared" si="24"/>
        <v>495.23520000000002</v>
      </c>
      <c r="K193" s="15">
        <f t="shared" si="27"/>
        <v>1.5227967877421359E-3</v>
      </c>
      <c r="L193" s="16">
        <v>325214.24</v>
      </c>
      <c r="M193" s="16">
        <v>1.2188000000000001</v>
      </c>
    </row>
    <row r="194" spans="1:13" ht="26.25" customHeight="1" x14ac:dyDescent="0.25">
      <c r="A194" s="31" t="s">
        <v>383</v>
      </c>
      <c r="B194" s="221" t="s">
        <v>382</v>
      </c>
      <c r="C194" s="222"/>
      <c r="D194" s="8" t="s">
        <v>3</v>
      </c>
      <c r="E194" s="195">
        <v>26.12</v>
      </c>
      <c r="F194" s="196"/>
      <c r="G194" s="17">
        <f>H194*M188</f>
        <v>352.61102800000003</v>
      </c>
      <c r="H194" s="43">
        <v>289.31</v>
      </c>
      <c r="I194" s="9">
        <f t="shared" si="20"/>
        <v>9210.2000513600015</v>
      </c>
      <c r="J194" s="9">
        <f t="shared" si="24"/>
        <v>7556.7772000000004</v>
      </c>
      <c r="K194" s="15">
        <f t="shared" si="27"/>
        <v>2.3236304781734038E-2</v>
      </c>
      <c r="L194" s="16">
        <v>325214.24</v>
      </c>
      <c r="M194" s="16">
        <v>1.2188000000000001</v>
      </c>
    </row>
    <row r="195" spans="1:13" ht="15" customHeight="1" x14ac:dyDescent="0.25">
      <c r="A195" s="31" t="s">
        <v>387</v>
      </c>
      <c r="B195" s="202" t="s">
        <v>386</v>
      </c>
      <c r="C195" s="203"/>
      <c r="D195" s="70" t="s">
        <v>3</v>
      </c>
      <c r="E195" s="195">
        <v>27</v>
      </c>
      <c r="F195" s="196"/>
      <c r="G195" s="17">
        <f>H195*M189</f>
        <v>14.223396000000001</v>
      </c>
      <c r="H195" s="10">
        <v>11.67</v>
      </c>
      <c r="I195" s="9">
        <f t="shared" si="20"/>
        <v>384.03169200000002</v>
      </c>
      <c r="J195" s="9">
        <f t="shared" si="24"/>
        <v>315.08999999999997</v>
      </c>
      <c r="K195" s="15">
        <f t="shared" si="27"/>
        <v>9.6886901385375985E-4</v>
      </c>
      <c r="L195" s="16">
        <v>325214.24</v>
      </c>
      <c r="M195" s="16">
        <v>1.2188000000000001</v>
      </c>
    </row>
    <row r="196" spans="1:13" x14ac:dyDescent="0.25">
      <c r="A196" s="31" t="s">
        <v>389</v>
      </c>
      <c r="B196" s="202" t="s">
        <v>388</v>
      </c>
      <c r="C196" s="203"/>
      <c r="D196" s="70" t="s">
        <v>4</v>
      </c>
      <c r="E196" s="195">
        <v>7.99</v>
      </c>
      <c r="F196" s="196"/>
      <c r="G196" s="17">
        <f>H196*M190</f>
        <v>154.32445600000003</v>
      </c>
      <c r="H196" s="10">
        <v>126.62</v>
      </c>
      <c r="I196" s="9">
        <f t="shared" si="20"/>
        <v>1233.0524034400003</v>
      </c>
      <c r="J196" s="9">
        <f t="shared" si="24"/>
        <v>1011.6938</v>
      </c>
      <c r="K196" s="15">
        <f>J196/L196</f>
        <v>3.1108533254878387E-3</v>
      </c>
      <c r="L196" s="16">
        <v>325214.24</v>
      </c>
      <c r="M196" s="16">
        <v>1.2188000000000001</v>
      </c>
    </row>
    <row r="197" spans="1:13" ht="18.75" customHeight="1" x14ac:dyDescent="0.25">
      <c r="A197" s="85">
        <v>13</v>
      </c>
      <c r="B197" s="228" t="s">
        <v>25</v>
      </c>
      <c r="C197" s="229"/>
      <c r="D197" s="214"/>
      <c r="E197" s="215"/>
      <c r="F197" s="215"/>
      <c r="G197" s="215"/>
      <c r="H197" s="216"/>
      <c r="I197" s="44">
        <f>SUM(I198:I203)</f>
        <v>34856.341879480002</v>
      </c>
      <c r="J197" s="44">
        <f>SUM(J198:J203)</f>
        <v>28598.902099999996</v>
      </c>
      <c r="K197" s="15">
        <f>J197/L197</f>
        <v>8.793865268630302E-2</v>
      </c>
      <c r="L197" s="16">
        <v>325214.24</v>
      </c>
      <c r="M197" s="16">
        <v>1.2188000000000001</v>
      </c>
    </row>
    <row r="198" spans="1:13" x14ac:dyDescent="0.25">
      <c r="A198" s="31" t="s">
        <v>247</v>
      </c>
      <c r="B198" s="197" t="s">
        <v>246</v>
      </c>
      <c r="C198" s="198"/>
      <c r="D198" s="8" t="s">
        <v>3</v>
      </c>
      <c r="E198" s="195">
        <v>771.4</v>
      </c>
      <c r="F198" s="196"/>
      <c r="G198" s="17">
        <f t="shared" ref="G198:G203" si="28">H198*M192</f>
        <v>2.1207120000000002</v>
      </c>
      <c r="H198" s="10">
        <v>1.74</v>
      </c>
      <c r="I198" s="9">
        <f t="shared" si="20"/>
        <v>1635.9172368000002</v>
      </c>
      <c r="J198" s="9">
        <f>E198*H198</f>
        <v>1342.2359999999999</v>
      </c>
      <c r="K198" s="15">
        <f>J198/L198</f>
        <v>4.1272362489416202E-3</v>
      </c>
      <c r="L198" s="16">
        <v>325214.24</v>
      </c>
      <c r="M198" s="16">
        <v>1.2188000000000001</v>
      </c>
    </row>
    <row r="199" spans="1:13" x14ac:dyDescent="0.25">
      <c r="A199" s="31" t="s">
        <v>245</v>
      </c>
      <c r="B199" s="197" t="s">
        <v>244</v>
      </c>
      <c r="C199" s="198"/>
      <c r="D199" s="8" t="s">
        <v>3</v>
      </c>
      <c r="E199" s="195">
        <v>771.4</v>
      </c>
      <c r="F199" s="196"/>
      <c r="G199" s="17">
        <f t="shared" si="28"/>
        <v>14.430592000000001</v>
      </c>
      <c r="H199" s="10">
        <v>11.84</v>
      </c>
      <c r="I199" s="9">
        <f t="shared" si="20"/>
        <v>11131.758668800001</v>
      </c>
      <c r="J199" s="9">
        <f>E199*H199</f>
        <v>9133.3760000000002</v>
      </c>
      <c r="K199" s="15">
        <f t="shared" ref="K199:K203" si="29">J199/L199</f>
        <v>2.8084182291648732E-2</v>
      </c>
      <c r="L199" s="16">
        <v>325214.24</v>
      </c>
      <c r="M199" s="16">
        <v>1.2188000000000001</v>
      </c>
    </row>
    <row r="200" spans="1:13" x14ac:dyDescent="0.25">
      <c r="A200" s="31" t="s">
        <v>249</v>
      </c>
      <c r="B200" s="202" t="s">
        <v>248</v>
      </c>
      <c r="C200" s="203"/>
      <c r="D200" s="8" t="s">
        <v>3</v>
      </c>
      <c r="E200" s="195">
        <v>179.88</v>
      </c>
      <c r="F200" s="196"/>
      <c r="G200" s="17">
        <f t="shared" si="28"/>
        <v>32.176320000000004</v>
      </c>
      <c r="H200" s="10">
        <v>26.4</v>
      </c>
      <c r="I200" s="9">
        <f t="shared" si="20"/>
        <v>5787.8764416000004</v>
      </c>
      <c r="J200" s="9">
        <f>E200*H200</f>
        <v>4748.8319999999994</v>
      </c>
      <c r="K200" s="15">
        <f t="shared" si="29"/>
        <v>1.4602165022048233E-2</v>
      </c>
      <c r="L200" s="16">
        <v>325214.24</v>
      </c>
      <c r="M200" s="16">
        <v>1.2188000000000001</v>
      </c>
    </row>
    <row r="201" spans="1:13" x14ac:dyDescent="0.25">
      <c r="A201" s="31" t="s">
        <v>251</v>
      </c>
      <c r="B201" s="202" t="s">
        <v>250</v>
      </c>
      <c r="C201" s="203"/>
      <c r="D201" s="8" t="s">
        <v>3</v>
      </c>
      <c r="E201" s="195">
        <v>476.89</v>
      </c>
      <c r="F201" s="196"/>
      <c r="G201" s="17">
        <f t="shared" si="28"/>
        <v>14.857172</v>
      </c>
      <c r="H201" s="10">
        <v>12.19</v>
      </c>
      <c r="I201" s="9">
        <f t="shared" si="20"/>
        <v>7085.23675508</v>
      </c>
      <c r="J201" s="9">
        <f>E201*H201</f>
        <v>5813.2891</v>
      </c>
      <c r="K201" s="15">
        <f t="shared" si="29"/>
        <v>1.7875260013214673E-2</v>
      </c>
      <c r="L201" s="16">
        <v>325214.24</v>
      </c>
      <c r="M201" s="16">
        <v>1.2188000000000001</v>
      </c>
    </row>
    <row r="202" spans="1:13" x14ac:dyDescent="0.25">
      <c r="A202" s="31" t="s">
        <v>253</v>
      </c>
      <c r="B202" s="197" t="s">
        <v>252</v>
      </c>
      <c r="C202" s="198"/>
      <c r="D202" s="8" t="s">
        <v>3</v>
      </c>
      <c r="E202" s="195">
        <v>285.02</v>
      </c>
      <c r="F202" s="196"/>
      <c r="G202" s="39">
        <f t="shared" si="28"/>
        <v>7.2518600000000006</v>
      </c>
      <c r="H202" s="10">
        <v>5.95</v>
      </c>
      <c r="I202" s="9">
        <f t="shared" si="20"/>
        <v>2066.9251371999999</v>
      </c>
      <c r="J202" s="9">
        <f t="shared" ref="J202" si="30">E202*H202</f>
        <v>1695.8689999999999</v>
      </c>
      <c r="K202" s="15">
        <f t="shared" si="29"/>
        <v>5.2146209833862133E-3</v>
      </c>
      <c r="L202" s="16">
        <v>325214.24</v>
      </c>
      <c r="M202" s="16">
        <v>1.2188000000000001</v>
      </c>
    </row>
    <row r="203" spans="1:13" x14ac:dyDescent="0.25">
      <c r="A203" s="31" t="s">
        <v>425</v>
      </c>
      <c r="B203" s="202" t="s">
        <v>424</v>
      </c>
      <c r="C203" s="203"/>
      <c r="D203" s="8" t="s">
        <v>3</v>
      </c>
      <c r="E203" s="195">
        <v>114</v>
      </c>
      <c r="F203" s="196"/>
      <c r="G203" s="17">
        <f t="shared" si="28"/>
        <v>62.707260000000012</v>
      </c>
      <c r="H203" s="82">
        <v>51.45</v>
      </c>
      <c r="I203" s="9">
        <f t="shared" si="20"/>
        <v>7148.6276400000015</v>
      </c>
      <c r="J203" s="9">
        <f>E203*H203</f>
        <v>5865.3</v>
      </c>
      <c r="K203" s="15">
        <f t="shared" si="29"/>
        <v>1.8035188127063565E-2</v>
      </c>
      <c r="L203" s="16">
        <v>325214.24</v>
      </c>
      <c r="M203" s="16">
        <v>1.2188000000000001</v>
      </c>
    </row>
    <row r="204" spans="1:13" x14ac:dyDescent="0.25">
      <c r="A204" s="7"/>
      <c r="B204" s="197"/>
      <c r="C204" s="198"/>
      <c r="D204" s="7"/>
      <c r="E204" s="201"/>
      <c r="F204" s="201"/>
      <c r="G204" s="17"/>
      <c r="H204" s="9"/>
      <c r="I204" s="9"/>
      <c r="J204" s="9"/>
      <c r="K204" s="15"/>
      <c r="L204" s="16">
        <v>325214.24</v>
      </c>
    </row>
    <row r="205" spans="1:13" x14ac:dyDescent="0.25">
      <c r="A205" s="225" t="s">
        <v>497</v>
      </c>
      <c r="B205" s="226"/>
      <c r="C205" s="227"/>
      <c r="D205" s="6"/>
      <c r="E205" s="207" t="s">
        <v>358</v>
      </c>
      <c r="F205" s="208"/>
      <c r="G205" s="97">
        <f>I197+I185+I149+I138+I69+I60+I49+I46+I43+I35+I23+I12+I174</f>
        <v>403053.85792953597</v>
      </c>
      <c r="H205" s="9"/>
      <c r="I205" s="58" t="s">
        <v>359</v>
      </c>
      <c r="J205" s="44">
        <f>J197+J185+J174+J149+J138+J69+J60+J49+J46+J43+J35+J23+J12</f>
        <v>330697.29071999999</v>
      </c>
      <c r="K205" s="15">
        <f>J205/L205</f>
        <v>1.0168598113046956</v>
      </c>
      <c r="L205" s="16">
        <v>325214.24</v>
      </c>
    </row>
    <row r="206" spans="1:13" x14ac:dyDescent="0.25">
      <c r="B206" s="224"/>
      <c r="C206" s="224"/>
    </row>
    <row r="207" spans="1:13" x14ac:dyDescent="0.25">
      <c r="B207" s="230"/>
      <c r="C207" s="230"/>
    </row>
    <row r="208" spans="1:13" x14ac:dyDescent="0.25">
      <c r="B208" s="230"/>
      <c r="C208" s="230"/>
    </row>
    <row r="209" spans="2:12" x14ac:dyDescent="0.25">
      <c r="B209" s="230"/>
      <c r="C209" s="230"/>
    </row>
    <row r="210" spans="2:12" x14ac:dyDescent="0.25">
      <c r="B210" s="230"/>
      <c r="C210" s="230"/>
      <c r="L210"/>
    </row>
    <row r="211" spans="2:12" x14ac:dyDescent="0.25">
      <c r="B211" s="230"/>
      <c r="C211" s="230"/>
      <c r="L211"/>
    </row>
    <row r="212" spans="2:12" x14ac:dyDescent="0.25">
      <c r="B212" s="230"/>
      <c r="C212" s="230"/>
      <c r="L212"/>
    </row>
    <row r="213" spans="2:12" x14ac:dyDescent="0.25">
      <c r="B213" s="230"/>
      <c r="C213" s="230"/>
      <c r="L213"/>
    </row>
    <row r="214" spans="2:12" x14ac:dyDescent="0.25">
      <c r="B214" s="230"/>
      <c r="C214" s="230"/>
      <c r="L214"/>
    </row>
    <row r="215" spans="2:12" x14ac:dyDescent="0.25">
      <c r="B215" s="230"/>
      <c r="C215" s="230"/>
      <c r="L215"/>
    </row>
    <row r="216" spans="2:12" x14ac:dyDescent="0.25">
      <c r="B216" s="230"/>
      <c r="C216" s="230"/>
      <c r="E216"/>
      <c r="F216"/>
      <c r="G216"/>
      <c r="H216"/>
      <c r="I216" s="90"/>
      <c r="J216"/>
      <c r="L216"/>
    </row>
    <row r="217" spans="2:12" x14ac:dyDescent="0.25">
      <c r="B217" s="230"/>
      <c r="C217" s="230"/>
      <c r="E217"/>
      <c r="F217"/>
      <c r="G217"/>
      <c r="H217"/>
      <c r="I217" s="90"/>
      <c r="J217"/>
      <c r="L217"/>
    </row>
    <row r="218" spans="2:12" x14ac:dyDescent="0.25">
      <c r="B218" s="230"/>
      <c r="C218" s="230"/>
      <c r="E218"/>
      <c r="F218"/>
      <c r="G218"/>
      <c r="H218"/>
      <c r="I218" s="90"/>
      <c r="J218"/>
      <c r="L218"/>
    </row>
    <row r="219" spans="2:12" x14ac:dyDescent="0.25">
      <c r="B219" s="230"/>
      <c r="C219" s="230"/>
      <c r="E219"/>
      <c r="F219"/>
      <c r="G219"/>
      <c r="H219"/>
      <c r="I219" s="90"/>
      <c r="J219"/>
      <c r="L219"/>
    </row>
    <row r="220" spans="2:12" x14ac:dyDescent="0.25">
      <c r="B220" s="230"/>
      <c r="C220" s="230"/>
      <c r="E220"/>
      <c r="F220"/>
      <c r="G220"/>
      <c r="H220"/>
      <c r="I220" s="90"/>
      <c r="J220"/>
      <c r="L220"/>
    </row>
    <row r="221" spans="2:12" x14ac:dyDescent="0.25">
      <c r="B221" s="230"/>
      <c r="C221" s="230"/>
      <c r="E221"/>
      <c r="F221"/>
      <c r="G221"/>
      <c r="H221"/>
      <c r="I221" s="90"/>
      <c r="J221"/>
      <c r="L221"/>
    </row>
    <row r="222" spans="2:12" x14ac:dyDescent="0.25">
      <c r="B222" s="230"/>
      <c r="C222" s="230"/>
      <c r="E222"/>
      <c r="F222"/>
      <c r="G222"/>
      <c r="H222"/>
      <c r="I222" s="90"/>
      <c r="J222"/>
      <c r="L222"/>
    </row>
    <row r="223" spans="2:12" x14ac:dyDescent="0.25">
      <c r="B223" s="230"/>
      <c r="C223" s="230"/>
      <c r="E223"/>
      <c r="F223"/>
      <c r="G223"/>
      <c r="H223"/>
      <c r="I223" s="90"/>
      <c r="J223"/>
      <c r="L223"/>
    </row>
    <row r="224" spans="2:12" x14ac:dyDescent="0.25">
      <c r="B224" s="230"/>
      <c r="C224" s="230"/>
      <c r="E224"/>
      <c r="F224"/>
      <c r="G224"/>
      <c r="H224"/>
      <c r="I224" s="90"/>
      <c r="J224"/>
      <c r="L224"/>
    </row>
    <row r="225" spans="2:12" x14ac:dyDescent="0.25">
      <c r="B225" s="230"/>
      <c r="C225" s="230"/>
      <c r="E225"/>
      <c r="F225"/>
      <c r="G225"/>
      <c r="H225"/>
      <c r="I225" s="90"/>
      <c r="J225"/>
      <c r="L225"/>
    </row>
    <row r="226" spans="2:12" x14ac:dyDescent="0.25">
      <c r="B226" s="230"/>
      <c r="C226" s="230"/>
      <c r="E226"/>
      <c r="F226"/>
      <c r="G226"/>
      <c r="H226"/>
      <c r="I226" s="90"/>
      <c r="J226"/>
      <c r="L226"/>
    </row>
    <row r="227" spans="2:12" x14ac:dyDescent="0.25">
      <c r="B227" s="230"/>
      <c r="C227" s="230"/>
      <c r="E227"/>
      <c r="F227"/>
      <c r="G227"/>
      <c r="H227"/>
      <c r="I227" s="90"/>
      <c r="J227"/>
      <c r="L227"/>
    </row>
    <row r="228" spans="2:12" x14ac:dyDescent="0.25">
      <c r="B228" s="230"/>
      <c r="C228" s="230"/>
      <c r="E228"/>
      <c r="F228"/>
      <c r="G228"/>
      <c r="H228"/>
      <c r="I228" s="90"/>
      <c r="J228"/>
      <c r="L228"/>
    </row>
    <row r="229" spans="2:12" x14ac:dyDescent="0.25">
      <c r="B229" s="230"/>
      <c r="C229" s="230"/>
      <c r="E229"/>
      <c r="F229"/>
      <c r="G229"/>
      <c r="H229"/>
      <c r="I229" s="90"/>
      <c r="J229"/>
    </row>
    <row r="230" spans="2:12" x14ac:dyDescent="0.25">
      <c r="B230" s="230"/>
      <c r="C230" s="230"/>
      <c r="E230"/>
      <c r="F230"/>
      <c r="G230"/>
      <c r="H230"/>
      <c r="I230" s="90"/>
      <c r="J230"/>
    </row>
    <row r="231" spans="2:12" x14ac:dyDescent="0.25">
      <c r="B231" s="230"/>
      <c r="C231" s="230"/>
      <c r="E231"/>
      <c r="F231"/>
      <c r="G231"/>
      <c r="H231"/>
      <c r="I231" s="90"/>
      <c r="J231"/>
      <c r="L231"/>
    </row>
    <row r="232" spans="2:12" x14ac:dyDescent="0.25">
      <c r="B232" s="230"/>
      <c r="C232" s="230"/>
      <c r="E232"/>
      <c r="F232"/>
      <c r="G232"/>
      <c r="H232"/>
      <c r="I232" s="90"/>
      <c r="J232"/>
      <c r="L232"/>
    </row>
    <row r="233" spans="2:12" x14ac:dyDescent="0.25">
      <c r="B233" s="230"/>
      <c r="C233" s="230"/>
      <c r="E233"/>
      <c r="F233"/>
      <c r="G233"/>
      <c r="H233"/>
      <c r="I233" s="90"/>
      <c r="J233"/>
      <c r="L233"/>
    </row>
    <row r="234" spans="2:12" x14ac:dyDescent="0.25">
      <c r="B234" s="230"/>
      <c r="C234" s="230"/>
      <c r="E234"/>
      <c r="F234"/>
      <c r="G234"/>
      <c r="H234"/>
      <c r="I234" s="90"/>
      <c r="J234"/>
      <c r="L234"/>
    </row>
  </sheetData>
  <mergeCells count="424">
    <mergeCell ref="A1:B3"/>
    <mergeCell ref="D1:J3"/>
    <mergeCell ref="B34:C34"/>
    <mergeCell ref="B33:C33"/>
    <mergeCell ref="B32:C32"/>
    <mergeCell ref="B30:C30"/>
    <mergeCell ref="B25:C25"/>
    <mergeCell ref="B24:C24"/>
    <mergeCell ref="B13:C13"/>
    <mergeCell ref="B31:C31"/>
    <mergeCell ref="B29:C29"/>
    <mergeCell ref="B28:C28"/>
    <mergeCell ref="B27:C27"/>
    <mergeCell ref="B23:C23"/>
    <mergeCell ref="B26:C26"/>
    <mergeCell ref="A4:J4"/>
    <mergeCell ref="E11:F11"/>
    <mergeCell ref="C5:J5"/>
    <mergeCell ref="C6:J6"/>
    <mergeCell ref="C7:J7"/>
    <mergeCell ref="C8:J8"/>
    <mergeCell ref="D9:G9"/>
    <mergeCell ref="D10:G10"/>
    <mergeCell ref="E29:F29"/>
    <mergeCell ref="B38:C38"/>
    <mergeCell ref="B37:C37"/>
    <mergeCell ref="B36:C36"/>
    <mergeCell ref="B35:C35"/>
    <mergeCell ref="B81:C81"/>
    <mergeCell ref="B82:C82"/>
    <mergeCell ref="B106:C106"/>
    <mergeCell ref="B105:C105"/>
    <mergeCell ref="B51:C51"/>
    <mergeCell ref="B58:C58"/>
    <mergeCell ref="B52:C52"/>
    <mergeCell ref="B83:C83"/>
    <mergeCell ref="B70:C70"/>
    <mergeCell ref="B104:C104"/>
    <mergeCell ref="B103:C103"/>
    <mergeCell ref="B102:C102"/>
    <mergeCell ref="B101:C101"/>
    <mergeCell ref="B100:C100"/>
    <mergeCell ref="B47:C47"/>
    <mergeCell ref="B46:C46"/>
    <mergeCell ref="B63:C63"/>
    <mergeCell ref="B62:C62"/>
    <mergeCell ref="B61:C61"/>
    <mergeCell ref="B74:C74"/>
    <mergeCell ref="B169:C169"/>
    <mergeCell ref="B167:C167"/>
    <mergeCell ref="B166:C166"/>
    <mergeCell ref="B165:C165"/>
    <mergeCell ref="B160:C160"/>
    <mergeCell ref="B168:C168"/>
    <mergeCell ref="B149:C149"/>
    <mergeCell ref="B150:C150"/>
    <mergeCell ref="B134:C134"/>
    <mergeCell ref="B156:C156"/>
    <mergeCell ref="B157:C157"/>
    <mergeCell ref="B158:C158"/>
    <mergeCell ref="B161:C161"/>
    <mergeCell ref="B137:C137"/>
    <mergeCell ref="B145:C145"/>
    <mergeCell ref="B155:C155"/>
    <mergeCell ref="B162:C162"/>
    <mergeCell ref="B164:C164"/>
    <mergeCell ref="B163:C163"/>
    <mergeCell ref="B159:C159"/>
    <mergeCell ref="B154:C154"/>
    <mergeCell ref="B153:C153"/>
    <mergeCell ref="B147:C147"/>
    <mergeCell ref="B146:C146"/>
    <mergeCell ref="B43:C43"/>
    <mergeCell ref="B42:C42"/>
    <mergeCell ref="B41:C41"/>
    <mergeCell ref="B40:C40"/>
    <mergeCell ref="B39:C39"/>
    <mergeCell ref="B75:C75"/>
    <mergeCell ref="B76:C76"/>
    <mergeCell ref="E76:F76"/>
    <mergeCell ref="B44:C44"/>
    <mergeCell ref="E53:F53"/>
    <mergeCell ref="E67:F67"/>
    <mergeCell ref="E61:F61"/>
    <mergeCell ref="E64:F64"/>
    <mergeCell ref="E60:F60"/>
    <mergeCell ref="B72:C72"/>
    <mergeCell ref="B71:C71"/>
    <mergeCell ref="B48:C48"/>
    <mergeCell ref="B54:C54"/>
    <mergeCell ref="E54:F54"/>
    <mergeCell ref="B45:C45"/>
    <mergeCell ref="B53:C53"/>
    <mergeCell ref="B50:C50"/>
    <mergeCell ref="B49:C49"/>
    <mergeCell ref="E134:F134"/>
    <mergeCell ref="E140:F140"/>
    <mergeCell ref="B118:C118"/>
    <mergeCell ref="B120:C120"/>
    <mergeCell ref="B119:C119"/>
    <mergeCell ref="B129:C129"/>
    <mergeCell ref="B114:C114"/>
    <mergeCell ref="B115:C115"/>
    <mergeCell ref="B117:C117"/>
    <mergeCell ref="B116:C116"/>
    <mergeCell ref="B128:C128"/>
    <mergeCell ref="B124:C124"/>
    <mergeCell ref="B125:C125"/>
    <mergeCell ref="B126:C126"/>
    <mergeCell ref="B127:C127"/>
    <mergeCell ref="B121:C121"/>
    <mergeCell ref="B138:C138"/>
    <mergeCell ref="B136:C136"/>
    <mergeCell ref="B135:C135"/>
    <mergeCell ref="B123:C123"/>
    <mergeCell ref="B122:C122"/>
    <mergeCell ref="E124:F124"/>
    <mergeCell ref="E121:F121"/>
    <mergeCell ref="E114:F114"/>
    <mergeCell ref="B77:C77"/>
    <mergeCell ref="E77:F77"/>
    <mergeCell ref="B78:C78"/>
    <mergeCell ref="E78:F78"/>
    <mergeCell ref="E75:F75"/>
    <mergeCell ref="E90:F90"/>
    <mergeCell ref="E82:F82"/>
    <mergeCell ref="B107:C107"/>
    <mergeCell ref="E103:F103"/>
    <mergeCell ref="E104:F104"/>
    <mergeCell ref="E105:F105"/>
    <mergeCell ref="E106:F106"/>
    <mergeCell ref="B84:C84"/>
    <mergeCell ref="B79:C79"/>
    <mergeCell ref="E79:F79"/>
    <mergeCell ref="B57:C57"/>
    <mergeCell ref="B56:C56"/>
    <mergeCell ref="B55:C55"/>
    <mergeCell ref="B69:C69"/>
    <mergeCell ref="B67:C67"/>
    <mergeCell ref="B66:C66"/>
    <mergeCell ref="B65:C65"/>
    <mergeCell ref="B64:C64"/>
    <mergeCell ref="B60:C60"/>
    <mergeCell ref="B59:C59"/>
    <mergeCell ref="B68:C68"/>
    <mergeCell ref="B73:C73"/>
    <mergeCell ref="B220:C220"/>
    <mergeCell ref="E183:F183"/>
    <mergeCell ref="E205:F205"/>
    <mergeCell ref="E48:F48"/>
    <mergeCell ref="E47:F47"/>
    <mergeCell ref="B152:C152"/>
    <mergeCell ref="B151:C151"/>
    <mergeCell ref="B139:C139"/>
    <mergeCell ref="B140:C140"/>
    <mergeCell ref="B141:C141"/>
    <mergeCell ref="B142:C142"/>
    <mergeCell ref="B148:C148"/>
    <mergeCell ref="B143:C143"/>
    <mergeCell ref="B144:C144"/>
    <mergeCell ref="B108:C108"/>
    <mergeCell ref="B112:C112"/>
    <mergeCell ref="B133:C133"/>
    <mergeCell ref="B110:C110"/>
    <mergeCell ref="B109:C109"/>
    <mergeCell ref="B111:C111"/>
    <mergeCell ref="B113:C113"/>
    <mergeCell ref="B80:C80"/>
    <mergeCell ref="E126:F126"/>
    <mergeCell ref="E127:F127"/>
    <mergeCell ref="B196:C196"/>
    <mergeCell ref="B208:C208"/>
    <mergeCell ref="B207:C207"/>
    <mergeCell ref="E44:F44"/>
    <mergeCell ref="B234:C234"/>
    <mergeCell ref="E186:F186"/>
    <mergeCell ref="E189:F189"/>
    <mergeCell ref="E191:F191"/>
    <mergeCell ref="E181:F181"/>
    <mergeCell ref="E182:F182"/>
    <mergeCell ref="B229:C229"/>
    <mergeCell ref="B230:C230"/>
    <mergeCell ref="B231:C231"/>
    <mergeCell ref="B232:C232"/>
    <mergeCell ref="B233:C233"/>
    <mergeCell ref="B224:C224"/>
    <mergeCell ref="B225:C225"/>
    <mergeCell ref="B226:C226"/>
    <mergeCell ref="E204:F204"/>
    <mergeCell ref="B187:C187"/>
    <mergeCell ref="E187:F187"/>
    <mergeCell ref="B227:C227"/>
    <mergeCell ref="B228:C228"/>
    <mergeCell ref="B219:C219"/>
    <mergeCell ref="B199:C199"/>
    <mergeCell ref="B204:C204"/>
    <mergeCell ref="D197:H197"/>
    <mergeCell ref="B197:C197"/>
    <mergeCell ref="B171:C171"/>
    <mergeCell ref="B170:C170"/>
    <mergeCell ref="B221:C221"/>
    <mergeCell ref="B222:C222"/>
    <mergeCell ref="B223:C223"/>
    <mergeCell ref="B214:C214"/>
    <mergeCell ref="B215:C215"/>
    <mergeCell ref="B216:C216"/>
    <mergeCell ref="B217:C217"/>
    <mergeCell ref="B218:C218"/>
    <mergeCell ref="B209:C209"/>
    <mergeCell ref="B210:C210"/>
    <mergeCell ref="B211:C211"/>
    <mergeCell ref="B212:C212"/>
    <mergeCell ref="B213:C213"/>
    <mergeCell ref="B174:C174"/>
    <mergeCell ref="B172:C172"/>
    <mergeCell ref="B173:C173"/>
    <mergeCell ref="B193:C193"/>
    <mergeCell ref="B195:C195"/>
    <mergeCell ref="E190:F190"/>
    <mergeCell ref="E188:F188"/>
    <mergeCell ref="E175:F175"/>
    <mergeCell ref="E176:F176"/>
    <mergeCell ref="E179:F179"/>
    <mergeCell ref="E185:F185"/>
    <mergeCell ref="E180:F180"/>
    <mergeCell ref="B206:C206"/>
    <mergeCell ref="E203:F203"/>
    <mergeCell ref="E201:F201"/>
    <mergeCell ref="E200:F200"/>
    <mergeCell ref="B180:C180"/>
    <mergeCell ref="B179:C179"/>
    <mergeCell ref="B178:C178"/>
    <mergeCell ref="B177:C177"/>
    <mergeCell ref="B176:C176"/>
    <mergeCell ref="B202:C202"/>
    <mergeCell ref="E202:F202"/>
    <mergeCell ref="E198:F198"/>
    <mergeCell ref="A205:C205"/>
    <mergeCell ref="B198:C198"/>
    <mergeCell ref="B200:C200"/>
    <mergeCell ref="B201:C201"/>
    <mergeCell ref="B203:C203"/>
    <mergeCell ref="B191:C191"/>
    <mergeCell ref="B181:C181"/>
    <mergeCell ref="B182:C182"/>
    <mergeCell ref="B183:C183"/>
    <mergeCell ref="B188:C188"/>
    <mergeCell ref="B185:C185"/>
    <mergeCell ref="B192:C192"/>
    <mergeCell ref="B194:C194"/>
    <mergeCell ref="B190:C190"/>
    <mergeCell ref="E199:F199"/>
    <mergeCell ref="B130:C130"/>
    <mergeCell ref="B131:C131"/>
    <mergeCell ref="B132:C132"/>
    <mergeCell ref="E149:F149"/>
    <mergeCell ref="E150:F150"/>
    <mergeCell ref="E131:F131"/>
    <mergeCell ref="E132:F132"/>
    <mergeCell ref="E133:F133"/>
    <mergeCell ref="E147:F147"/>
    <mergeCell ref="E145:F145"/>
    <mergeCell ref="E146:F146"/>
    <mergeCell ref="E138:F138"/>
    <mergeCell ref="E139:F139"/>
    <mergeCell ref="E135:F135"/>
    <mergeCell ref="E148:F148"/>
    <mergeCell ref="E143:F143"/>
    <mergeCell ref="B175:C175"/>
    <mergeCell ref="E194:F194"/>
    <mergeCell ref="E193:F193"/>
    <mergeCell ref="E195:F195"/>
    <mergeCell ref="E196:F196"/>
    <mergeCell ref="B186:C186"/>
    <mergeCell ref="B189:C189"/>
    <mergeCell ref="E83:F83"/>
    <mergeCell ref="E80:F80"/>
    <mergeCell ref="E169:F169"/>
    <mergeCell ref="E173:F173"/>
    <mergeCell ref="E174:F174"/>
    <mergeCell ref="E178:F178"/>
    <mergeCell ref="E177:F177"/>
    <mergeCell ref="E171:F171"/>
    <mergeCell ref="E170:F170"/>
    <mergeCell ref="E129:F129"/>
    <mergeCell ref="E128:F128"/>
    <mergeCell ref="E144:F144"/>
    <mergeCell ref="E141:F141"/>
    <mergeCell ref="E109:F109"/>
    <mergeCell ref="E110:F110"/>
    <mergeCell ref="E113:F113"/>
    <mergeCell ref="E111:F111"/>
    <mergeCell ref="E107:F107"/>
    <mergeCell ref="E142:F142"/>
    <mergeCell ref="E130:F130"/>
    <mergeCell ref="E136:F136"/>
    <mergeCell ref="E108:F108"/>
    <mergeCell ref="E112:F112"/>
    <mergeCell ref="E137:F137"/>
    <mergeCell ref="E51:F51"/>
    <mergeCell ref="E58:F58"/>
    <mergeCell ref="E52:F52"/>
    <mergeCell ref="E159:F159"/>
    <mergeCell ref="E172:F172"/>
    <mergeCell ref="E25:F25"/>
    <mergeCell ref="E26:F26"/>
    <mergeCell ref="E27:F27"/>
    <mergeCell ref="E28:F28"/>
    <mergeCell ref="E37:F37"/>
    <mergeCell ref="E35:F35"/>
    <mergeCell ref="E36:F36"/>
    <mergeCell ref="E41:F41"/>
    <mergeCell ref="E38:F38"/>
    <mergeCell ref="E39:F39"/>
    <mergeCell ref="E40:F40"/>
    <mergeCell ref="D43:H43"/>
    <mergeCell ref="E66:F66"/>
    <mergeCell ref="E65:F65"/>
    <mergeCell ref="E49:F49"/>
    <mergeCell ref="E50:F50"/>
    <mergeCell ref="E89:F89"/>
    <mergeCell ref="E84:F84"/>
    <mergeCell ref="E86:F86"/>
    <mergeCell ref="E97:F97"/>
    <mergeCell ref="B98:C98"/>
    <mergeCell ref="B89:C89"/>
    <mergeCell ref="B88:C88"/>
    <mergeCell ref="B86:C86"/>
    <mergeCell ref="E101:F101"/>
    <mergeCell ref="B93:C93"/>
    <mergeCell ref="E93:F93"/>
    <mergeCell ref="B94:C94"/>
    <mergeCell ref="E94:F94"/>
    <mergeCell ref="B95:C95"/>
    <mergeCell ref="E95:F95"/>
    <mergeCell ref="B96:C96"/>
    <mergeCell ref="E96:F96"/>
    <mergeCell ref="B97:C97"/>
    <mergeCell ref="B99:C99"/>
    <mergeCell ref="E88:F88"/>
    <mergeCell ref="E42:F42"/>
    <mergeCell ref="E24:F24"/>
    <mergeCell ref="E68:F68"/>
    <mergeCell ref="B90:C90"/>
    <mergeCell ref="B91:C91"/>
    <mergeCell ref="E13:F13"/>
    <mergeCell ref="E91:F91"/>
    <mergeCell ref="B92:C92"/>
    <mergeCell ref="E92:F92"/>
    <mergeCell ref="E57:F57"/>
    <mergeCell ref="E59:F59"/>
    <mergeCell ref="E71:F71"/>
    <mergeCell ref="E73:F73"/>
    <mergeCell ref="E74:F74"/>
    <mergeCell ref="B85:C85"/>
    <mergeCell ref="E85:F85"/>
    <mergeCell ref="E81:F81"/>
    <mergeCell ref="E72:F72"/>
    <mergeCell ref="E69:F69"/>
    <mergeCell ref="E63:F63"/>
    <mergeCell ref="E46:F46"/>
    <mergeCell ref="E45:F45"/>
    <mergeCell ref="E70:F70"/>
    <mergeCell ref="E62:F62"/>
    <mergeCell ref="E98:F98"/>
    <mergeCell ref="E100:F100"/>
    <mergeCell ref="E99:F99"/>
    <mergeCell ref="E152:F152"/>
    <mergeCell ref="E153:F153"/>
    <mergeCell ref="E154:F154"/>
    <mergeCell ref="E165:F165"/>
    <mergeCell ref="E166:F166"/>
    <mergeCell ref="E156:F156"/>
    <mergeCell ref="E157:F157"/>
    <mergeCell ref="E158:F158"/>
    <mergeCell ref="E161:F161"/>
    <mergeCell ref="E162:F162"/>
    <mergeCell ref="E163:F163"/>
    <mergeCell ref="E102:F102"/>
    <mergeCell ref="E125:F125"/>
    <mergeCell ref="E122:F122"/>
    <mergeCell ref="E123:F123"/>
    <mergeCell ref="E115:F115"/>
    <mergeCell ref="E117:F117"/>
    <mergeCell ref="E116:F116"/>
    <mergeCell ref="E118:F118"/>
    <mergeCell ref="E119:F119"/>
    <mergeCell ref="E120:F120"/>
    <mergeCell ref="E167:F167"/>
    <mergeCell ref="E155:F155"/>
    <mergeCell ref="E164:F164"/>
    <mergeCell ref="E168:F168"/>
    <mergeCell ref="B22:C22"/>
    <mergeCell ref="E22:F22"/>
    <mergeCell ref="B87:C87"/>
    <mergeCell ref="E87:F87"/>
    <mergeCell ref="B12:C12"/>
    <mergeCell ref="E12:F12"/>
    <mergeCell ref="B14:C14"/>
    <mergeCell ref="E14:F14"/>
    <mergeCell ref="B16:C16"/>
    <mergeCell ref="B21:C21"/>
    <mergeCell ref="E21:F21"/>
    <mergeCell ref="E23:F23"/>
    <mergeCell ref="E32:F32"/>
    <mergeCell ref="E33:F33"/>
    <mergeCell ref="E34:F34"/>
    <mergeCell ref="E30:F30"/>
    <mergeCell ref="E55:F55"/>
    <mergeCell ref="E56:F56"/>
    <mergeCell ref="E160:F160"/>
    <mergeCell ref="E151:F151"/>
    <mergeCell ref="H9:J10"/>
    <mergeCell ref="B17:C17"/>
    <mergeCell ref="E17:F17"/>
    <mergeCell ref="B20:C20"/>
    <mergeCell ref="E20:F20"/>
    <mergeCell ref="B18:C18"/>
    <mergeCell ref="E18:F18"/>
    <mergeCell ref="B19:C19"/>
    <mergeCell ref="E19:F19"/>
    <mergeCell ref="B15:C15"/>
    <mergeCell ref="E15:F15"/>
    <mergeCell ref="B11:C11"/>
  </mergeCells>
  <phoneticPr fontId="23" type="noConversion"/>
  <conditionalFormatting sqref="K1:K1048576">
    <cfRule type="colorScale" priority="10">
      <colorScale>
        <cfvo type="min"/>
        <cfvo type="percentile" val="50"/>
        <cfvo type="max"/>
        <color rgb="FF63BE7B"/>
        <color rgb="FFFFEB84"/>
        <color rgb="FFF8696B"/>
      </colorScale>
    </cfRule>
  </conditionalFormatting>
  <pageMargins left="0" right="0" top="0.74803149606299213" bottom="0.74803149606299213" header="0.31496062992125984" footer="0.31496062992125984"/>
  <pageSetup paperSize="9" scale="5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
  <sheetViews>
    <sheetView topLeftCell="A4" workbookViewId="0">
      <selection activeCell="I9" sqref="I9"/>
    </sheetView>
  </sheetViews>
  <sheetFormatPr defaultRowHeight="15" x14ac:dyDescent="0.25"/>
  <cols>
    <col min="1" max="1" width="9.140625" style="77"/>
    <col min="2" max="2" width="22.5703125" style="77" customWidth="1"/>
    <col min="3" max="3" width="14" style="77" customWidth="1"/>
    <col min="4" max="4" width="20.140625" style="77" customWidth="1"/>
    <col min="5" max="5" width="19" style="77" customWidth="1"/>
    <col min="6" max="6" width="24.140625" style="77" customWidth="1"/>
    <col min="7" max="16384" width="9.140625" style="77"/>
  </cols>
  <sheetData>
    <row r="1" spans="1:7" ht="25.5" x14ac:dyDescent="0.25">
      <c r="A1" s="262" t="s">
        <v>421</v>
      </c>
      <c r="B1" s="262"/>
      <c r="C1" s="262"/>
      <c r="D1" s="262"/>
      <c r="E1" s="262"/>
      <c r="F1" s="262"/>
      <c r="G1" s="262"/>
    </row>
    <row r="2" spans="1:7" x14ac:dyDescent="0.25">
      <c r="A2"/>
      <c r="B2"/>
      <c r="C2"/>
      <c r="D2"/>
      <c r="E2"/>
      <c r="F2"/>
      <c r="G2"/>
    </row>
    <row r="3" spans="1:7" ht="49.5" x14ac:dyDescent="0.25">
      <c r="A3"/>
      <c r="B3" s="78" t="s">
        <v>330</v>
      </c>
      <c r="C3" s="78" t="s">
        <v>411</v>
      </c>
      <c r="D3" s="78" t="s">
        <v>412</v>
      </c>
      <c r="E3" s="78" t="s">
        <v>28</v>
      </c>
      <c r="F3" s="78" t="s">
        <v>413</v>
      </c>
      <c r="G3"/>
    </row>
    <row r="4" spans="1:7" x14ac:dyDescent="0.25">
      <c r="A4"/>
      <c r="B4" s="7"/>
      <c r="C4" s="7"/>
      <c r="D4" s="7"/>
      <c r="E4" s="7"/>
      <c r="F4" s="7"/>
      <c r="G4"/>
    </row>
    <row r="5" spans="1:7" ht="16.5" x14ac:dyDescent="0.25">
      <c r="A5"/>
      <c r="B5" s="78" t="s">
        <v>414</v>
      </c>
      <c r="C5" s="79">
        <f>'Planilha de Orçamentação'!J23</f>
        <v>38798.97494</v>
      </c>
      <c r="D5" s="79">
        <f>C5*(1+[1]BDI!$E$13)</f>
        <v>47495.718227921716</v>
      </c>
      <c r="E5" s="80">
        <f t="shared" ref="E5:E16" si="0">D5/SUM($D$5:$D$16)</f>
        <v>0.12009544458013079</v>
      </c>
      <c r="F5" s="80">
        <f>E5</f>
        <v>0.12009544458013079</v>
      </c>
      <c r="G5"/>
    </row>
    <row r="6" spans="1:7" ht="16.5" x14ac:dyDescent="0.25">
      <c r="A6"/>
      <c r="B6" s="78" t="s">
        <v>415</v>
      </c>
      <c r="C6" s="79">
        <f>'Planilha de Orçamentação'!J35</f>
        <v>31156.999</v>
      </c>
      <c r="D6" s="79">
        <f>C6*(1+[1]BDI!$E$13)</f>
        <v>38140.80262739124</v>
      </c>
      <c r="E6" s="80">
        <f t="shared" si="0"/>
        <v>9.6441043931551118E-2</v>
      </c>
      <c r="F6" s="80">
        <f t="shared" ref="F6:F16" si="1">E6+F5</f>
        <v>0.21653648851168189</v>
      </c>
      <c r="G6"/>
    </row>
    <row r="7" spans="1:7" ht="16.5" x14ac:dyDescent="0.25">
      <c r="A7"/>
      <c r="B7" s="78" t="s">
        <v>45</v>
      </c>
      <c r="C7" s="79">
        <f>'Planilha de Orçamentação'!J43</f>
        <v>2759.7919999999999</v>
      </c>
      <c r="D7" s="79">
        <f>C7*(1+[1]BDI!$E$13)</f>
        <v>3378.3960375854335</v>
      </c>
      <c r="E7" s="80">
        <f t="shared" si="0"/>
        <v>8.54245370402789E-3</v>
      </c>
      <c r="F7" s="80">
        <f t="shared" si="1"/>
        <v>0.22507894221570979</v>
      </c>
      <c r="G7"/>
    </row>
    <row r="8" spans="1:7" ht="33" x14ac:dyDescent="0.25">
      <c r="A8"/>
      <c r="B8" s="78" t="s">
        <v>233</v>
      </c>
      <c r="C8" s="79">
        <f>'Planilha de Orçamentação'!J46</f>
        <v>31383.059999999998</v>
      </c>
      <c r="D8" s="79">
        <f>C8*(1+[1]BDI!$E$13)</f>
        <v>38417.53492701838</v>
      </c>
      <c r="E8" s="80">
        <f t="shared" si="0"/>
        <v>9.7140776239922982E-2</v>
      </c>
      <c r="F8" s="80">
        <f t="shared" si="1"/>
        <v>0.3222197184556328</v>
      </c>
      <c r="G8"/>
    </row>
    <row r="9" spans="1:7" ht="16.5" x14ac:dyDescent="0.25">
      <c r="A9"/>
      <c r="B9" s="78" t="s">
        <v>62</v>
      </c>
      <c r="C9" s="79">
        <f>'Planilha de Orçamentação'!J49</f>
        <v>16256.715200000002</v>
      </c>
      <c r="D9" s="79">
        <f>C9*(1+[1]BDI!$E$13)</f>
        <v>19900.638242242494</v>
      </c>
      <c r="E9" s="80">
        <f t="shared" si="0"/>
        <v>5.0319820108025E-2</v>
      </c>
      <c r="F9" s="80">
        <f t="shared" si="1"/>
        <v>0.37253953856365779</v>
      </c>
      <c r="G9"/>
    </row>
    <row r="10" spans="1:7" ht="16.5" x14ac:dyDescent="0.25">
      <c r="A10"/>
      <c r="B10" s="78" t="s">
        <v>416</v>
      </c>
      <c r="C10" s="79">
        <f>'Planilha de Orçamentação'!J60</f>
        <v>27946.723799999996</v>
      </c>
      <c r="D10" s="79">
        <f>C10*(1+[1]BDI!$E$13)</f>
        <v>34210.948125588635</v>
      </c>
      <c r="E10" s="80">
        <f t="shared" si="0"/>
        <v>8.650419822970512E-2</v>
      </c>
      <c r="F10" s="80">
        <f t="shared" si="1"/>
        <v>0.45904373679336291</v>
      </c>
      <c r="G10"/>
    </row>
    <row r="11" spans="1:7" ht="33" x14ac:dyDescent="0.25">
      <c r="A11"/>
      <c r="B11" s="78" t="s">
        <v>417</v>
      </c>
      <c r="C11" s="79">
        <f>'Planilha de Orçamentação'!J69</f>
        <v>32281.473239999999</v>
      </c>
      <c r="D11" s="79">
        <f>C11*(1+[1]BDI!$E$13)</f>
        <v>39517.326407727902</v>
      </c>
      <c r="E11" s="80">
        <f t="shared" si="0"/>
        <v>9.9921657375090303E-2</v>
      </c>
      <c r="F11" s="80">
        <f t="shared" si="1"/>
        <v>0.55896539416845326</v>
      </c>
      <c r="G11"/>
    </row>
    <row r="12" spans="1:7" ht="33" x14ac:dyDescent="0.25">
      <c r="A12"/>
      <c r="B12" s="78" t="s">
        <v>418</v>
      </c>
      <c r="C12" s="79">
        <f>'Planilha de Orçamentação'!J138</f>
        <v>12221.16174</v>
      </c>
      <c r="D12" s="79">
        <f>C12*(1+[1]BDI!$E$13)</f>
        <v>14960.520357007594</v>
      </c>
      <c r="E12" s="80">
        <f t="shared" si="0"/>
        <v>3.7828469817068437E-2</v>
      </c>
      <c r="F12" s="80">
        <f t="shared" si="1"/>
        <v>0.5967938639855217</v>
      </c>
      <c r="G12"/>
    </row>
    <row r="13" spans="1:7" ht="33" x14ac:dyDescent="0.25">
      <c r="A13"/>
      <c r="B13" s="78" t="s">
        <v>419</v>
      </c>
      <c r="C13" s="79">
        <f>'Planilha de Orçamentação'!J149</f>
        <v>17584.52</v>
      </c>
      <c r="D13" s="79">
        <f>C13*(1+[1]BDI!$E$13)</f>
        <v>21526.068881583036</v>
      </c>
      <c r="E13" s="80">
        <f t="shared" si="0"/>
        <v>5.442980775636444E-2</v>
      </c>
      <c r="F13" s="80">
        <f t="shared" si="1"/>
        <v>0.65122367174188611</v>
      </c>
      <c r="G13"/>
    </row>
    <row r="14" spans="1:7" ht="16.5" x14ac:dyDescent="0.25">
      <c r="A14"/>
      <c r="B14" s="78" t="s">
        <v>20</v>
      </c>
      <c r="C14" s="79">
        <f>'Planilha de Orçamentação'!J174</f>
        <v>39058.846400000002</v>
      </c>
      <c r="D14" s="79">
        <f>C14*(1+[1]BDI!$E$13)</f>
        <v>47813.839561248853</v>
      </c>
      <c r="E14" s="80">
        <f t="shared" si="0"/>
        <v>0.1208998312571152</v>
      </c>
      <c r="F14" s="80">
        <f t="shared" si="1"/>
        <v>0.77212350299900134</v>
      </c>
      <c r="G14"/>
    </row>
    <row r="15" spans="1:7" ht="16.5" x14ac:dyDescent="0.25">
      <c r="A15"/>
      <c r="B15" s="78" t="s">
        <v>420</v>
      </c>
      <c r="C15" s="79">
        <f>'Planilha de Orçamentação'!J185</f>
        <v>45020.663800000002</v>
      </c>
      <c r="D15" s="79">
        <f>C15*(1+[1]BDI!$E$13)</f>
        <v>55111.991117948739</v>
      </c>
      <c r="E15" s="80">
        <f t="shared" si="0"/>
        <v>0.13935359484921489</v>
      </c>
      <c r="F15" s="80">
        <f t="shared" si="1"/>
        <v>0.91147709784821629</v>
      </c>
      <c r="G15"/>
    </row>
    <row r="16" spans="1:7" ht="16.5" x14ac:dyDescent="0.25">
      <c r="A16"/>
      <c r="B16" s="78" t="s">
        <v>25</v>
      </c>
      <c r="C16" s="79">
        <f>'Planilha de Orçamentação'!J197</f>
        <v>28598.902099999996</v>
      </c>
      <c r="D16" s="79">
        <f>C16*(1+[1]BDI!$E$13)</f>
        <v>35009.311402429499</v>
      </c>
      <c r="E16" s="80">
        <f t="shared" si="0"/>
        <v>8.8522902151783892E-2</v>
      </c>
      <c r="F16" s="80">
        <f t="shared" si="1"/>
        <v>1.0000000000000002</v>
      </c>
      <c r="G16"/>
    </row>
  </sheetData>
  <mergeCells count="1">
    <mergeCell ref="A1:G1"/>
  </mergeCells>
  <pageMargins left="0.511811024" right="0.511811024" top="0.78740157499999996" bottom="0.78740157499999996" header="0.31496062000000002" footer="0.31496062000000002"/>
  <pageSetup paperSize="9" scale="78" fitToHeight="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40"/>
  <sheetViews>
    <sheetView topLeftCell="D2" workbookViewId="0">
      <selection activeCell="O29" sqref="O29"/>
    </sheetView>
  </sheetViews>
  <sheetFormatPr defaultRowHeight="15" x14ac:dyDescent="0.25"/>
  <cols>
    <col min="3" max="3" width="31.5703125" bestFit="1" customWidth="1"/>
    <col min="4" max="4" width="11" bestFit="1" customWidth="1"/>
    <col min="6" max="6" width="11" bestFit="1" customWidth="1"/>
    <col min="8" max="8" width="14.140625" customWidth="1"/>
    <col min="9" max="9" width="16.42578125" customWidth="1"/>
    <col min="10" max="10" width="11.42578125" customWidth="1"/>
    <col min="11" max="11" width="13.140625" customWidth="1"/>
    <col min="12" max="12" width="16" customWidth="1"/>
    <col min="13" max="13" width="13.5703125" customWidth="1"/>
    <col min="14" max="15" width="13.5703125" style="90" customWidth="1"/>
    <col min="16" max="16" width="17.28515625" customWidth="1"/>
  </cols>
  <sheetData>
    <row r="2" spans="2:16" x14ac:dyDescent="0.25">
      <c r="B2" s="284" t="s">
        <v>31</v>
      </c>
      <c r="C2" s="284"/>
      <c r="D2" s="284"/>
      <c r="E2" s="284"/>
      <c r="F2" s="284"/>
      <c r="G2" s="284"/>
      <c r="H2" s="284"/>
      <c r="I2" s="284"/>
      <c r="J2" s="284"/>
      <c r="K2" s="284"/>
      <c r="L2" s="284"/>
      <c r="M2" s="284"/>
      <c r="N2" s="284"/>
      <c r="O2" s="284"/>
      <c r="P2" s="284"/>
    </row>
    <row r="3" spans="2:16" x14ac:dyDescent="0.25">
      <c r="B3" s="285" t="s">
        <v>260</v>
      </c>
      <c r="C3" s="286"/>
      <c r="D3" s="286"/>
      <c r="E3" s="286"/>
      <c r="F3" s="286"/>
      <c r="G3" s="286"/>
      <c r="H3" s="286"/>
      <c r="I3" s="286"/>
      <c r="J3" s="286"/>
      <c r="K3" s="286"/>
      <c r="L3" s="286"/>
      <c r="M3" s="286"/>
      <c r="N3" s="287"/>
      <c r="O3" s="287"/>
      <c r="P3" s="288"/>
    </row>
    <row r="4" spans="2:16" x14ac:dyDescent="0.25">
      <c r="B4" s="289" t="s">
        <v>32</v>
      </c>
      <c r="C4" s="289"/>
      <c r="D4" s="289"/>
      <c r="E4" s="289"/>
      <c r="F4" s="289" t="s">
        <v>33</v>
      </c>
      <c r="G4" s="289"/>
      <c r="H4" s="289" t="s">
        <v>34</v>
      </c>
      <c r="I4" s="289"/>
      <c r="J4" s="289" t="s">
        <v>35</v>
      </c>
      <c r="K4" s="289"/>
      <c r="L4" s="289" t="s">
        <v>36</v>
      </c>
      <c r="M4" s="290"/>
      <c r="N4" s="293" t="s">
        <v>460</v>
      </c>
      <c r="O4" s="294"/>
      <c r="P4" s="291" t="s">
        <v>27</v>
      </c>
    </row>
    <row r="5" spans="2:16" x14ac:dyDescent="0.25">
      <c r="B5" s="61" t="s">
        <v>37</v>
      </c>
      <c r="C5" s="60" t="s">
        <v>38</v>
      </c>
      <c r="D5" s="60" t="s">
        <v>39</v>
      </c>
      <c r="E5" s="60" t="s">
        <v>28</v>
      </c>
      <c r="F5" s="60" t="s">
        <v>40</v>
      </c>
      <c r="G5" s="60" t="s">
        <v>28</v>
      </c>
      <c r="H5" s="60" t="s">
        <v>40</v>
      </c>
      <c r="I5" s="60" t="s">
        <v>28</v>
      </c>
      <c r="J5" s="60" t="s">
        <v>40</v>
      </c>
      <c r="K5" s="60" t="s">
        <v>28</v>
      </c>
      <c r="L5" s="60" t="s">
        <v>40</v>
      </c>
      <c r="M5" s="98" t="s">
        <v>28</v>
      </c>
      <c r="N5" s="99"/>
      <c r="O5" s="99"/>
      <c r="P5" s="292"/>
    </row>
    <row r="6" spans="2:16" x14ac:dyDescent="0.25">
      <c r="B6" s="263" t="s">
        <v>41</v>
      </c>
      <c r="C6" s="276" t="s">
        <v>7</v>
      </c>
      <c r="D6" s="279">
        <f>'Planilha de Orçamentação'!I12</f>
        <v>9298.7840197999994</v>
      </c>
      <c r="E6" s="282">
        <f>SUM(D6/D39*100)</f>
        <v>2.3070822513813183</v>
      </c>
      <c r="F6" s="280"/>
      <c r="G6" s="283"/>
      <c r="H6" s="19"/>
      <c r="I6" s="19"/>
      <c r="J6" s="19"/>
      <c r="K6" s="19"/>
      <c r="L6" s="20"/>
      <c r="M6" s="100"/>
      <c r="N6" s="102" t="e">
        <f>+N6:O25N6:O28</f>
        <v>#NAME?</v>
      </c>
      <c r="O6" s="102"/>
      <c r="P6" s="272">
        <f>SUM(F7,H7,J7,L7)</f>
        <v>9298.7840197999994</v>
      </c>
    </row>
    <row r="7" spans="2:16" x14ac:dyDescent="0.25">
      <c r="B7" s="263"/>
      <c r="C7" s="276"/>
      <c r="D7" s="279"/>
      <c r="E7" s="282"/>
      <c r="F7" s="21">
        <f>SUM(D6*G7/100)</f>
        <v>9298.7840197999994</v>
      </c>
      <c r="G7" s="22">
        <v>100</v>
      </c>
      <c r="H7" s="21">
        <v>0</v>
      </c>
      <c r="I7" s="22"/>
      <c r="J7" s="21">
        <v>0</v>
      </c>
      <c r="K7" s="22"/>
      <c r="L7" s="21">
        <v>0</v>
      </c>
      <c r="M7" s="64"/>
      <c r="N7" s="103"/>
      <c r="O7" s="103"/>
      <c r="P7" s="273"/>
    </row>
    <row r="8" spans="2:16" x14ac:dyDescent="0.25">
      <c r="B8" s="263" t="s">
        <v>42</v>
      </c>
      <c r="C8" s="276" t="s">
        <v>43</v>
      </c>
      <c r="D8" s="279">
        <f>'Planilha de Orçamentação'!I23</f>
        <v>47288.190656872008</v>
      </c>
      <c r="E8" s="282">
        <f>SUM(D8/D39*100)</f>
        <v>11.732474389350511</v>
      </c>
      <c r="F8" s="280"/>
      <c r="G8" s="281"/>
      <c r="H8" s="281"/>
      <c r="I8" s="283"/>
      <c r="J8" s="23"/>
      <c r="K8" s="23"/>
      <c r="L8" s="24"/>
      <c r="M8" s="101"/>
      <c r="N8" s="104"/>
      <c r="O8" s="104"/>
      <c r="P8" s="272">
        <f>SUM(F9,H9)</f>
        <v>47288.190656872008</v>
      </c>
    </row>
    <row r="9" spans="2:16" x14ac:dyDescent="0.25">
      <c r="B9" s="263"/>
      <c r="C9" s="276"/>
      <c r="D9" s="279"/>
      <c r="E9" s="282"/>
      <c r="F9" s="21">
        <f>SUM(D8*G9/100)</f>
        <v>33101.733459810406</v>
      </c>
      <c r="G9" s="22">
        <v>70</v>
      </c>
      <c r="H9" s="21">
        <f>SUM(D8*I9/100)</f>
        <v>14186.457197061602</v>
      </c>
      <c r="I9" s="22">
        <v>30</v>
      </c>
      <c r="J9" s="21">
        <v>0</v>
      </c>
      <c r="K9" s="22"/>
      <c r="L9" s="21">
        <v>0</v>
      </c>
      <c r="M9" s="64"/>
      <c r="N9" s="103"/>
      <c r="O9" s="103"/>
      <c r="P9" s="273"/>
    </row>
    <row r="10" spans="2:16" x14ac:dyDescent="0.25">
      <c r="B10" s="263" t="s">
        <v>44</v>
      </c>
      <c r="C10" s="276" t="s">
        <v>45</v>
      </c>
      <c r="D10" s="279">
        <f>'Planilha de Orçamentação'!I43</f>
        <v>3363.6344896000005</v>
      </c>
      <c r="E10" s="282">
        <f>SUM(D10/D39*100)</f>
        <v>0.8345372270789797</v>
      </c>
      <c r="F10" s="21"/>
      <c r="G10" s="25"/>
      <c r="H10" s="280"/>
      <c r="I10" s="283"/>
      <c r="J10" s="25"/>
      <c r="K10" s="25"/>
      <c r="L10" s="24"/>
      <c r="M10" s="101"/>
      <c r="N10" s="104"/>
      <c r="O10" s="104"/>
      <c r="P10" s="272">
        <f>SUM(H11)</f>
        <v>3363.6344896000005</v>
      </c>
    </row>
    <row r="11" spans="2:16" x14ac:dyDescent="0.25">
      <c r="B11" s="263"/>
      <c r="C11" s="276"/>
      <c r="D11" s="279"/>
      <c r="E11" s="282"/>
      <c r="F11" s="21">
        <v>0</v>
      </c>
      <c r="G11" s="22"/>
      <c r="H11" s="21">
        <f>SUM(D10*I11/100)</f>
        <v>3363.6344896000005</v>
      </c>
      <c r="I11" s="22">
        <v>100</v>
      </c>
      <c r="J11" s="21">
        <v>0</v>
      </c>
      <c r="K11" s="22"/>
      <c r="L11" s="21">
        <v>0</v>
      </c>
      <c r="M11" s="64"/>
      <c r="N11" s="103"/>
      <c r="O11" s="103"/>
      <c r="P11" s="273"/>
    </row>
    <row r="12" spans="2:16" x14ac:dyDescent="0.25">
      <c r="B12" s="263" t="s">
        <v>46</v>
      </c>
      <c r="C12" s="276" t="s">
        <v>47</v>
      </c>
      <c r="D12" s="279">
        <f>'Planilha de Orçamentação'!I35</f>
        <v>37974.150381200008</v>
      </c>
      <c r="E12" s="282">
        <f>SUM(D12/D39*100)</f>
        <v>9.4216069723959439</v>
      </c>
      <c r="F12" s="23"/>
      <c r="G12" s="23"/>
      <c r="H12" s="280"/>
      <c r="I12" s="283"/>
      <c r="J12" s="25"/>
      <c r="K12" s="25"/>
      <c r="L12" s="26"/>
      <c r="M12" s="105"/>
      <c r="N12" s="106"/>
      <c r="O12" s="106"/>
      <c r="P12" s="272">
        <f>SUM(H13)</f>
        <v>37974.150381200008</v>
      </c>
    </row>
    <row r="13" spans="2:16" x14ac:dyDescent="0.25">
      <c r="B13" s="263"/>
      <c r="C13" s="276"/>
      <c r="D13" s="279"/>
      <c r="E13" s="282"/>
      <c r="F13" s="21">
        <v>0</v>
      </c>
      <c r="G13" s="22"/>
      <c r="H13" s="21">
        <f>SUM(D12*I13/100)</f>
        <v>37974.150381200008</v>
      </c>
      <c r="I13" s="22">
        <v>100</v>
      </c>
      <c r="J13" s="21">
        <v>0</v>
      </c>
      <c r="K13" s="22"/>
      <c r="L13" s="21">
        <v>0</v>
      </c>
      <c r="M13" s="64"/>
      <c r="N13" s="103"/>
      <c r="O13" s="103"/>
      <c r="P13" s="273"/>
    </row>
    <row r="14" spans="2:16" x14ac:dyDescent="0.25">
      <c r="B14" s="263" t="s">
        <v>48</v>
      </c>
      <c r="C14" s="276" t="s">
        <v>49</v>
      </c>
      <c r="D14" s="279">
        <f>'Planilha de Orçamentação'!I46</f>
        <v>38249.673527999999</v>
      </c>
      <c r="E14" s="271">
        <f>SUM(D14/D39*100)</f>
        <v>9.4899658632437678</v>
      </c>
      <c r="F14" s="23"/>
      <c r="G14" s="23"/>
      <c r="H14" s="280"/>
      <c r="I14" s="281"/>
      <c r="J14" s="281"/>
      <c r="K14" s="281"/>
      <c r="L14" s="281"/>
      <c r="M14" s="281"/>
      <c r="N14" s="116"/>
      <c r="O14" s="116"/>
      <c r="P14" s="272">
        <f>SUM(H15,J15,L15)</f>
        <v>38249.673527999999</v>
      </c>
    </row>
    <row r="15" spans="2:16" x14ac:dyDescent="0.25">
      <c r="B15" s="263"/>
      <c r="C15" s="276"/>
      <c r="D15" s="279"/>
      <c r="E15" s="271"/>
      <c r="F15" s="21">
        <v>0</v>
      </c>
      <c r="G15" s="22"/>
      <c r="H15" s="21">
        <f>SUM(D14*I15/100)</f>
        <v>26774.7714696</v>
      </c>
      <c r="I15" s="22">
        <v>70</v>
      </c>
      <c r="J15" s="21">
        <f>SUM(D14*K15/100)</f>
        <v>7649.9347056000006</v>
      </c>
      <c r="K15" s="22">
        <v>20</v>
      </c>
      <c r="L15" s="21">
        <f>SUM(D14*M15/100)</f>
        <v>3824.9673528000003</v>
      </c>
      <c r="M15" s="64">
        <v>10</v>
      </c>
      <c r="N15" s="103"/>
      <c r="O15" s="103"/>
      <c r="P15" s="273"/>
    </row>
    <row r="16" spans="2:16" x14ac:dyDescent="0.25">
      <c r="B16" s="263" t="s">
        <v>50</v>
      </c>
      <c r="C16" s="276" t="s">
        <v>51</v>
      </c>
      <c r="D16" s="279">
        <f>'Planilha de Orçamentação'!I174</f>
        <v>47604.92199232</v>
      </c>
      <c r="E16" s="271">
        <f>SUM(D16/D39*100)</f>
        <v>11.81105727082323</v>
      </c>
      <c r="F16" s="25"/>
      <c r="G16" s="25"/>
      <c r="H16" s="280"/>
      <c r="I16" s="281"/>
      <c r="J16" s="281"/>
      <c r="K16" s="281"/>
      <c r="L16" s="281"/>
      <c r="M16" s="281"/>
      <c r="N16" s="116"/>
      <c r="O16" s="116"/>
      <c r="P16" s="272">
        <f>SUM(H17,J17,L17)</f>
        <v>47604.92199232</v>
      </c>
    </row>
    <row r="17" spans="2:16" x14ac:dyDescent="0.25">
      <c r="B17" s="263"/>
      <c r="C17" s="276"/>
      <c r="D17" s="279"/>
      <c r="E17" s="271"/>
      <c r="F17" s="21">
        <v>0</v>
      </c>
      <c r="G17" s="22"/>
      <c r="H17" s="21">
        <f>SUM(D16*I17/100)</f>
        <v>4760.4921992319996</v>
      </c>
      <c r="I17" s="22">
        <v>10</v>
      </c>
      <c r="J17" s="21">
        <f>SUM(D16*K17/100)</f>
        <v>33323.445394624003</v>
      </c>
      <c r="K17" s="22">
        <v>70</v>
      </c>
      <c r="L17" s="21">
        <f>SUM(D16*M17/100)</f>
        <v>9520.9843984639992</v>
      </c>
      <c r="M17" s="64">
        <v>20</v>
      </c>
      <c r="N17" s="103"/>
      <c r="O17" s="103"/>
      <c r="P17" s="273"/>
    </row>
    <row r="18" spans="2:16" x14ac:dyDescent="0.25">
      <c r="B18" s="263" t="s">
        <v>52</v>
      </c>
      <c r="C18" s="276" t="s">
        <v>53</v>
      </c>
      <c r="D18" s="279">
        <f>'Planilha de Orçamentação'!I60</f>
        <v>34061.466967439999</v>
      </c>
      <c r="E18" s="271">
        <f>SUM(D18/D39*100)</f>
        <v>8.4508475225647892</v>
      </c>
      <c r="F18" s="23"/>
      <c r="G18" s="23"/>
      <c r="H18" s="280"/>
      <c r="I18" s="281"/>
      <c r="J18" s="281"/>
      <c r="K18" s="281"/>
      <c r="L18" s="281"/>
      <c r="M18" s="281"/>
      <c r="N18" s="107"/>
      <c r="O18" s="107"/>
      <c r="P18" s="272">
        <f>SUM(H19,J19,L19,N19)</f>
        <v>34061.466967439999</v>
      </c>
    </row>
    <row r="19" spans="2:16" x14ac:dyDescent="0.25">
      <c r="B19" s="263"/>
      <c r="C19" s="276"/>
      <c r="D19" s="279"/>
      <c r="E19" s="271"/>
      <c r="F19" s="21">
        <v>0</v>
      </c>
      <c r="G19" s="22"/>
      <c r="H19" s="21">
        <f>SUM(D18*I19/100)</f>
        <v>13624.586786976</v>
      </c>
      <c r="I19" s="22">
        <v>40</v>
      </c>
      <c r="J19" s="21">
        <f>SUM(D18*K19/100)</f>
        <v>13624.586786976</v>
      </c>
      <c r="K19" s="22">
        <v>40</v>
      </c>
      <c r="L19" s="21">
        <f>SUM(D18*M19/100)</f>
        <v>3406.1466967440001</v>
      </c>
      <c r="M19" s="64">
        <v>10</v>
      </c>
      <c r="N19" s="21">
        <f>SUM(D18*O19/100)</f>
        <v>3406.1466967440001</v>
      </c>
      <c r="O19" s="103">
        <v>10</v>
      </c>
      <c r="P19" s="273"/>
    </row>
    <row r="20" spans="2:16" x14ac:dyDescent="0.25">
      <c r="B20" s="263" t="s">
        <v>54</v>
      </c>
      <c r="C20" s="276" t="s">
        <v>21</v>
      </c>
      <c r="D20" s="279">
        <f>'Planilha de Orçamentação'!I185</f>
        <v>54871.185039440003</v>
      </c>
      <c r="E20" s="271">
        <f>SUM(D20/D39*100)</f>
        <v>13.613859279578676</v>
      </c>
      <c r="F20" s="23"/>
      <c r="G20" s="23"/>
      <c r="H20" s="280"/>
      <c r="I20" s="281"/>
      <c r="J20" s="281"/>
      <c r="K20" s="281"/>
      <c r="L20" s="281"/>
      <c r="M20" s="281"/>
      <c r="N20" s="107"/>
      <c r="O20" s="107"/>
      <c r="P20" s="272">
        <f>SUM(H21,J21,L21)</f>
        <v>54871.18503944001</v>
      </c>
    </row>
    <row r="21" spans="2:16" x14ac:dyDescent="0.25">
      <c r="B21" s="263"/>
      <c r="C21" s="276"/>
      <c r="D21" s="279"/>
      <c r="E21" s="271"/>
      <c r="F21" s="21">
        <v>0</v>
      </c>
      <c r="G21" s="22"/>
      <c r="H21" s="21">
        <f>SUM(D20*I21/100)</f>
        <v>10974.237007888001</v>
      </c>
      <c r="I21" s="22">
        <v>20</v>
      </c>
      <c r="J21" s="21">
        <f>SUM(D20*K21/100)</f>
        <v>38409.829527608003</v>
      </c>
      <c r="K21" s="22">
        <v>70</v>
      </c>
      <c r="L21" s="21">
        <f>SUM(D20*M21/100)</f>
        <v>5487.1185039440006</v>
      </c>
      <c r="M21" s="64">
        <v>10</v>
      </c>
      <c r="N21" s="103"/>
      <c r="O21" s="103"/>
      <c r="P21" s="273"/>
    </row>
    <row r="22" spans="2:16" x14ac:dyDescent="0.25">
      <c r="B22" s="263" t="s">
        <v>55</v>
      </c>
      <c r="C22" s="276" t="s">
        <v>56</v>
      </c>
      <c r="D22" s="279">
        <f>'Planilha de Orçamentação'!I149</f>
        <v>21432.012976000002</v>
      </c>
      <c r="E22" s="271">
        <f>SUM(D22/D39*100)</f>
        <v>5.3174067322156384</v>
      </c>
      <c r="F22" s="23"/>
      <c r="G22" s="23"/>
      <c r="H22" s="23"/>
      <c r="I22" s="23"/>
      <c r="J22" s="280"/>
      <c r="K22" s="281"/>
      <c r="L22" s="281"/>
      <c r="M22" s="281"/>
      <c r="N22" s="107"/>
      <c r="O22" s="107"/>
      <c r="P22" s="272">
        <f>SUM(J23,L23)</f>
        <v>21432.012976000002</v>
      </c>
    </row>
    <row r="23" spans="2:16" x14ac:dyDescent="0.25">
      <c r="B23" s="263"/>
      <c r="C23" s="276"/>
      <c r="D23" s="279"/>
      <c r="E23" s="271"/>
      <c r="F23" s="21">
        <v>0</v>
      </c>
      <c r="G23" s="22"/>
      <c r="H23" s="21">
        <v>0</v>
      </c>
      <c r="I23" s="22"/>
      <c r="J23" s="21">
        <f>SUM(D22*K23/100)</f>
        <v>15002.409083200002</v>
      </c>
      <c r="K23" s="22">
        <v>70</v>
      </c>
      <c r="L23" s="21">
        <f>SUM(D22*M23/100)</f>
        <v>6429.6038927999998</v>
      </c>
      <c r="M23" s="64">
        <v>30</v>
      </c>
      <c r="N23" s="103"/>
      <c r="O23" s="103"/>
      <c r="P23" s="273"/>
    </row>
    <row r="24" spans="2:16" x14ac:dyDescent="0.25">
      <c r="B24" s="263" t="s">
        <v>57</v>
      </c>
      <c r="C24" s="276" t="s">
        <v>58</v>
      </c>
      <c r="D24" s="279">
        <f>'Planilha de Orçamentação'!I69</f>
        <v>39344.659584911999</v>
      </c>
      <c r="E24" s="271">
        <f>SUM(D24/D39*100)</f>
        <v>9.7616382552503538</v>
      </c>
      <c r="F24" s="23"/>
      <c r="G24" s="23"/>
      <c r="H24" s="23"/>
      <c r="I24" s="23"/>
      <c r="J24" s="280"/>
      <c r="K24" s="281"/>
      <c r="L24" s="281"/>
      <c r="M24" s="281"/>
      <c r="N24" s="107"/>
      <c r="O24" s="107"/>
      <c r="P24" s="272">
        <f>SUM(J25,L25)</f>
        <v>39344.659584911999</v>
      </c>
    </row>
    <row r="25" spans="2:16" x14ac:dyDescent="0.25">
      <c r="B25" s="263"/>
      <c r="C25" s="276"/>
      <c r="D25" s="279"/>
      <c r="E25" s="271"/>
      <c r="F25" s="21">
        <v>0</v>
      </c>
      <c r="G25" s="22"/>
      <c r="H25" s="21">
        <v>0</v>
      </c>
      <c r="I25" s="22"/>
      <c r="J25" s="21">
        <f>SUM(D24*K25/100)</f>
        <v>27541.2617094384</v>
      </c>
      <c r="K25" s="22">
        <v>70</v>
      </c>
      <c r="L25" s="21">
        <f>SUM(D24*M25/100)</f>
        <v>11803.3978754736</v>
      </c>
      <c r="M25" s="64">
        <v>30</v>
      </c>
      <c r="N25" s="103"/>
      <c r="O25" s="103"/>
      <c r="P25" s="273"/>
    </row>
    <row r="26" spans="2:16" x14ac:dyDescent="0.25">
      <c r="B26" s="263" t="s">
        <v>59</v>
      </c>
      <c r="C26" s="276" t="s">
        <v>60</v>
      </c>
      <c r="D26" s="279">
        <f>'Planilha de Orçamentação'!I138</f>
        <v>14895.151928712001</v>
      </c>
      <c r="E26" s="271">
        <f>SUM(D26/D39*100)</f>
        <v>3.6955735903949711</v>
      </c>
      <c r="F26" s="25"/>
      <c r="G26" s="25"/>
      <c r="H26" s="25"/>
      <c r="I26" s="25"/>
      <c r="J26" s="25"/>
      <c r="K26" s="25"/>
      <c r="L26" s="280"/>
      <c r="M26" s="281"/>
      <c r="N26" s="107"/>
      <c r="O26" s="107"/>
      <c r="P26" s="272">
        <f>SUM(L27)</f>
        <v>14895.151928712001</v>
      </c>
    </row>
    <row r="27" spans="2:16" x14ac:dyDescent="0.25">
      <c r="B27" s="263"/>
      <c r="C27" s="276"/>
      <c r="D27" s="279"/>
      <c r="E27" s="271"/>
      <c r="F27" s="21">
        <v>0</v>
      </c>
      <c r="G27" s="22"/>
      <c r="H27" s="21">
        <v>0</v>
      </c>
      <c r="I27" s="22"/>
      <c r="J27" s="21">
        <v>0</v>
      </c>
      <c r="K27" s="22"/>
      <c r="L27" s="21">
        <f>SUM(D26*M27/100)</f>
        <v>14895.151928712001</v>
      </c>
      <c r="M27" s="64">
        <v>100</v>
      </c>
      <c r="N27" s="103"/>
      <c r="O27" s="103"/>
      <c r="P27" s="273"/>
    </row>
    <row r="28" spans="2:16" x14ac:dyDescent="0.25">
      <c r="B28" s="263" t="s">
        <v>61</v>
      </c>
      <c r="C28" s="276" t="s">
        <v>62</v>
      </c>
      <c r="D28" s="279">
        <f>'Planilha de Orçamentação'!I49</f>
        <v>19813.684485760004</v>
      </c>
      <c r="E28" s="271">
        <f>SUM(D28/D39*100)</f>
        <v>4.915890046938574</v>
      </c>
      <c r="F28" s="23"/>
      <c r="G28" s="23"/>
      <c r="H28" s="23"/>
      <c r="I28" s="23"/>
      <c r="J28" s="280"/>
      <c r="K28" s="281"/>
      <c r="L28" s="281"/>
      <c r="M28" s="281"/>
      <c r="N28" s="107"/>
      <c r="O28" s="107"/>
      <c r="P28" s="272">
        <f>SUM(J29,L29)</f>
        <v>19813.684485760004</v>
      </c>
    </row>
    <row r="29" spans="2:16" x14ac:dyDescent="0.25">
      <c r="B29" s="263"/>
      <c r="C29" s="276"/>
      <c r="D29" s="279"/>
      <c r="E29" s="271"/>
      <c r="F29" s="21">
        <v>0</v>
      </c>
      <c r="G29" s="22"/>
      <c r="H29" s="21">
        <v>0</v>
      </c>
      <c r="I29" s="22"/>
      <c r="J29" s="21">
        <f>SUM(D28*K29/100)</f>
        <v>7925.4737943040018</v>
      </c>
      <c r="K29" s="22">
        <v>40</v>
      </c>
      <c r="L29" s="21">
        <f>SUM(D28*M29/100)</f>
        <v>11888.210691456003</v>
      </c>
      <c r="M29" s="64">
        <v>60</v>
      </c>
      <c r="N29" s="103"/>
      <c r="O29" s="103"/>
      <c r="P29" s="273"/>
    </row>
    <row r="30" spans="2:16" x14ac:dyDescent="0.25">
      <c r="B30" s="263" t="s">
        <v>63</v>
      </c>
      <c r="C30" s="276" t="s">
        <v>25</v>
      </c>
      <c r="D30" s="269">
        <f>'Planilha de Orçamentação'!I197</f>
        <v>34856.341879480002</v>
      </c>
      <c r="E30" s="271">
        <f>SUM(D30/D39*100)</f>
        <v>8.6480605987832444</v>
      </c>
      <c r="F30" s="21"/>
      <c r="G30" s="22"/>
      <c r="H30" s="21"/>
      <c r="I30" s="22"/>
      <c r="J30" s="277"/>
      <c r="K30" s="278"/>
      <c r="L30" s="278"/>
      <c r="M30" s="278"/>
      <c r="N30" s="89"/>
      <c r="O30" s="89"/>
      <c r="P30" s="272">
        <f>SUM(J31,L31,N31)</f>
        <v>34856.341879480002</v>
      </c>
    </row>
    <row r="31" spans="2:16" x14ac:dyDescent="0.25">
      <c r="B31" s="263"/>
      <c r="C31" s="276"/>
      <c r="D31" s="270"/>
      <c r="E31" s="271"/>
      <c r="F31" s="21">
        <v>0</v>
      </c>
      <c r="G31" s="22"/>
      <c r="H31" s="21">
        <v>0</v>
      </c>
      <c r="I31" s="22"/>
      <c r="J31" s="45">
        <f>SUM(D30*K31/100)</f>
        <v>10456.902563844</v>
      </c>
      <c r="K31" s="65">
        <v>30</v>
      </c>
      <c r="L31" s="45">
        <f>SUM(D30*M31/100)</f>
        <v>17428.170939740001</v>
      </c>
      <c r="M31" s="108">
        <v>50</v>
      </c>
      <c r="N31" s="45">
        <f>SUM(D30*O31/100)</f>
        <v>6971.2683758960002</v>
      </c>
      <c r="O31" s="103">
        <v>20</v>
      </c>
      <c r="P31" s="273"/>
    </row>
    <row r="32" spans="2:16" x14ac:dyDescent="0.25">
      <c r="B32" s="263" t="s">
        <v>64</v>
      </c>
      <c r="C32" s="267" t="s">
        <v>65</v>
      </c>
      <c r="D32" s="269">
        <f>'[2]planilha orçamentária'!J244</f>
        <v>0</v>
      </c>
      <c r="E32" s="271">
        <f>SUM(D32/D39*100)</f>
        <v>0</v>
      </c>
      <c r="F32" s="21"/>
      <c r="G32" s="22"/>
      <c r="H32" s="21"/>
      <c r="I32" s="64"/>
      <c r="J32" s="274"/>
      <c r="K32" s="274"/>
      <c r="L32" s="274"/>
      <c r="M32" s="275"/>
      <c r="N32" s="89"/>
      <c r="O32" s="89"/>
      <c r="P32" s="272">
        <f>SUM(J33,L33)</f>
        <v>0</v>
      </c>
    </row>
    <row r="33" spans="2:16" x14ac:dyDescent="0.25">
      <c r="B33" s="263"/>
      <c r="C33" s="268"/>
      <c r="D33" s="270"/>
      <c r="E33" s="271"/>
      <c r="F33" s="21">
        <v>0</v>
      </c>
      <c r="G33" s="22"/>
      <c r="H33" s="21">
        <v>0</v>
      </c>
      <c r="I33" s="22"/>
      <c r="J33" s="46"/>
      <c r="K33" s="66"/>
      <c r="L33" s="46"/>
      <c r="M33" s="109"/>
      <c r="N33" s="103"/>
      <c r="O33" s="103"/>
      <c r="P33" s="273"/>
    </row>
    <row r="34" spans="2:16" x14ac:dyDescent="0.25">
      <c r="B34" s="265" t="s">
        <v>66</v>
      </c>
      <c r="C34" s="267" t="s">
        <v>67</v>
      </c>
      <c r="D34" s="269">
        <f>'[2]planilha orçamentária'!J252</f>
        <v>0</v>
      </c>
      <c r="E34" s="271">
        <f>SUM(D34/D39*100)</f>
        <v>0</v>
      </c>
      <c r="F34" s="21"/>
      <c r="G34" s="22"/>
      <c r="H34" s="21"/>
      <c r="I34" s="22"/>
      <c r="J34" s="21"/>
      <c r="K34" s="22"/>
      <c r="L34" s="21"/>
      <c r="M34" s="64"/>
      <c r="N34" s="103"/>
      <c r="O34" s="103"/>
      <c r="P34" s="272">
        <f>SUM(H35,J35,L35)</f>
        <v>0</v>
      </c>
    </row>
    <row r="35" spans="2:16" x14ac:dyDescent="0.25">
      <c r="B35" s="266"/>
      <c r="C35" s="268"/>
      <c r="D35" s="270"/>
      <c r="E35" s="271"/>
      <c r="F35" s="21">
        <v>0</v>
      </c>
      <c r="G35" s="22"/>
      <c r="H35" s="21"/>
      <c r="I35" s="22"/>
      <c r="J35" s="21"/>
      <c r="K35" s="22"/>
      <c r="L35" s="45"/>
      <c r="M35" s="108"/>
      <c r="N35" s="103"/>
      <c r="O35" s="103"/>
      <c r="P35" s="273"/>
    </row>
    <row r="36" spans="2:16" x14ac:dyDescent="0.25">
      <c r="B36" s="263" t="s">
        <v>68</v>
      </c>
      <c r="C36" s="267" t="s">
        <v>26</v>
      </c>
      <c r="D36" s="269"/>
      <c r="E36" s="271">
        <f>SUM(D36/D39*100)</f>
        <v>0</v>
      </c>
      <c r="F36" s="21"/>
      <c r="G36" s="22"/>
      <c r="H36" s="21"/>
      <c r="I36" s="22"/>
      <c r="J36" s="21"/>
      <c r="K36" s="64"/>
      <c r="L36" s="118"/>
      <c r="M36" s="118"/>
      <c r="N36" s="117"/>
      <c r="O36" s="117"/>
      <c r="P36" s="272">
        <f>SUM(L37)</f>
        <v>0</v>
      </c>
    </row>
    <row r="37" spans="2:16" x14ac:dyDescent="0.25">
      <c r="B37" s="263"/>
      <c r="C37" s="268"/>
      <c r="D37" s="270"/>
      <c r="E37" s="271"/>
      <c r="F37" s="21">
        <v>0</v>
      </c>
      <c r="G37" s="22"/>
      <c r="H37" s="21">
        <v>0</v>
      </c>
      <c r="I37" s="22"/>
      <c r="J37" s="21">
        <v>0</v>
      </c>
      <c r="K37" s="22"/>
      <c r="L37" s="46">
        <f>SUM(D36*M37/100)</f>
        <v>0</v>
      </c>
      <c r="M37" s="109"/>
      <c r="N37" s="103"/>
      <c r="O37" s="103"/>
      <c r="P37" s="273"/>
    </row>
    <row r="38" spans="2:16" x14ac:dyDescent="0.25">
      <c r="B38" s="62"/>
      <c r="C38" s="63"/>
      <c r="D38" s="23"/>
      <c r="E38" s="27"/>
      <c r="F38" s="23"/>
      <c r="G38" s="22"/>
      <c r="H38" s="22"/>
      <c r="I38" s="18"/>
      <c r="J38" s="22"/>
      <c r="K38" s="18"/>
      <c r="L38" s="18"/>
      <c r="M38" s="110"/>
      <c r="N38" s="113"/>
      <c r="O38" s="121"/>
      <c r="P38" s="122"/>
    </row>
    <row r="39" spans="2:16" x14ac:dyDescent="0.25">
      <c r="B39" s="263" t="s">
        <v>69</v>
      </c>
      <c r="C39" s="263"/>
      <c r="D39" s="21">
        <f>SUM(D6:D37)</f>
        <v>403053.85792953603</v>
      </c>
      <c r="E39" s="18">
        <f>SUM(E6:E37)</f>
        <v>100</v>
      </c>
      <c r="F39" s="21">
        <f>SUM($F7:F27)</f>
        <v>42400.517479610404</v>
      </c>
      <c r="G39" s="28">
        <f>SUM(F39/$D39*100/100)</f>
        <v>0.10519814323926675</v>
      </c>
      <c r="H39" s="21">
        <f>SUM($H9:$H26)</f>
        <v>111658.32953155761</v>
      </c>
      <c r="I39" s="28">
        <f>SUM(H39/$D39*100/100)</f>
        <v>0.27703079212574688</v>
      </c>
      <c r="J39" s="21">
        <f>SUM(J15:J33)</f>
        <v>153933.8435655944</v>
      </c>
      <c r="K39" s="28">
        <f>SUM(J39/$D39*100/100)</f>
        <v>0.38191879456592603</v>
      </c>
      <c r="L39" s="21">
        <f>SUM(L15:L31,L37)</f>
        <v>84683.752280133602</v>
      </c>
      <c r="M39" s="111">
        <f>SUM(L39/D39*100/100)</f>
        <v>0.21010530134892902</v>
      </c>
      <c r="N39" s="119">
        <f>SUM(N19:N31)</f>
        <v>10377.41507264</v>
      </c>
      <c r="O39" s="114">
        <f>SUM(N39/D39*100/100)</f>
        <v>2.574696872013128E-2</v>
      </c>
      <c r="P39" s="264">
        <f>SUM(P6:P31,P36)</f>
        <v>403053.85792953603</v>
      </c>
    </row>
    <row r="40" spans="2:16" x14ac:dyDescent="0.25">
      <c r="B40" s="263" t="s">
        <v>70</v>
      </c>
      <c r="C40" s="263"/>
      <c r="D40" s="21">
        <f>D39</f>
        <v>403053.85792953603</v>
      </c>
      <c r="E40" s="18">
        <f>E39</f>
        <v>100</v>
      </c>
      <c r="F40" s="21">
        <f>F39</f>
        <v>42400.517479610404</v>
      </c>
      <c r="G40" s="28">
        <f>G39</f>
        <v>0.10519814323926675</v>
      </c>
      <c r="H40" s="21">
        <f>SUM(F40,H39)</f>
        <v>154058.84701116802</v>
      </c>
      <c r="I40" s="48">
        <f>SUM($G40,$I39)</f>
        <v>0.38222893536501362</v>
      </c>
      <c r="J40" s="21">
        <f>SUM(H40,J39)</f>
        <v>307992.69057676243</v>
      </c>
      <c r="K40" s="48">
        <f>SUM(I40,K39)</f>
        <v>0.7641477299309396</v>
      </c>
      <c r="L40" s="21">
        <f>SUM(J40,L39)</f>
        <v>392676.44285689603</v>
      </c>
      <c r="M40" s="112">
        <f>SUM(K40,M39)</f>
        <v>0.97425303127986862</v>
      </c>
      <c r="N40" s="120">
        <f>SUM(N39+L40)</f>
        <v>403053.85792953603</v>
      </c>
      <c r="O40" s="115">
        <f>SUM(M40,O39)</f>
        <v>0.99999999999999989</v>
      </c>
      <c r="P40" s="264"/>
    </row>
  </sheetData>
  <mergeCells count="106">
    <mergeCell ref="B2:P2"/>
    <mergeCell ref="B3:P3"/>
    <mergeCell ref="B4:E4"/>
    <mergeCell ref="F4:G4"/>
    <mergeCell ref="H4:I4"/>
    <mergeCell ref="J4:K4"/>
    <mergeCell ref="L4:M4"/>
    <mergeCell ref="P4:P5"/>
    <mergeCell ref="B8:B9"/>
    <mergeCell ref="C8:C9"/>
    <mergeCell ref="D8:D9"/>
    <mergeCell ref="E8:E9"/>
    <mergeCell ref="P8:P9"/>
    <mergeCell ref="F8:I8"/>
    <mergeCell ref="B6:B7"/>
    <mergeCell ref="C6:C7"/>
    <mergeCell ref="D6:D7"/>
    <mergeCell ref="E6:E7"/>
    <mergeCell ref="P6:P7"/>
    <mergeCell ref="F6:G6"/>
    <mergeCell ref="N4:O4"/>
    <mergeCell ref="B12:B13"/>
    <mergeCell ref="C12:C13"/>
    <mergeCell ref="D12:D13"/>
    <mergeCell ref="E12:E13"/>
    <mergeCell ref="P12:P13"/>
    <mergeCell ref="H12:I12"/>
    <mergeCell ref="B10:B11"/>
    <mergeCell ref="C10:C11"/>
    <mergeCell ref="D10:D11"/>
    <mergeCell ref="E10:E11"/>
    <mergeCell ref="P10:P11"/>
    <mergeCell ref="H10:I10"/>
    <mergeCell ref="B16:B17"/>
    <mergeCell ref="C16:C17"/>
    <mergeCell ref="D16:D17"/>
    <mergeCell ref="E16:E17"/>
    <mergeCell ref="P16:P17"/>
    <mergeCell ref="H16:M16"/>
    <mergeCell ref="B14:B15"/>
    <mergeCell ref="C14:C15"/>
    <mergeCell ref="D14:D15"/>
    <mergeCell ref="E14:E15"/>
    <mergeCell ref="P14:P15"/>
    <mergeCell ref="H14:M14"/>
    <mergeCell ref="B20:B21"/>
    <mergeCell ref="C20:C21"/>
    <mergeCell ref="D20:D21"/>
    <mergeCell ref="E20:E21"/>
    <mergeCell ref="P20:P21"/>
    <mergeCell ref="H20:M20"/>
    <mergeCell ref="B18:B19"/>
    <mergeCell ref="C18:C19"/>
    <mergeCell ref="D18:D19"/>
    <mergeCell ref="E18:E19"/>
    <mergeCell ref="P18:P19"/>
    <mergeCell ref="H18:M18"/>
    <mergeCell ref="B24:B25"/>
    <mergeCell ref="C24:C25"/>
    <mergeCell ref="D24:D25"/>
    <mergeCell ref="E24:E25"/>
    <mergeCell ref="P24:P25"/>
    <mergeCell ref="J24:M24"/>
    <mergeCell ref="B22:B23"/>
    <mergeCell ref="C22:C23"/>
    <mergeCell ref="D22:D23"/>
    <mergeCell ref="E22:E23"/>
    <mergeCell ref="P22:P23"/>
    <mergeCell ref="J22:M22"/>
    <mergeCell ref="B28:B29"/>
    <mergeCell ref="C28:C29"/>
    <mergeCell ref="D28:D29"/>
    <mergeCell ref="E28:E29"/>
    <mergeCell ref="P28:P29"/>
    <mergeCell ref="J28:M28"/>
    <mergeCell ref="B26:B27"/>
    <mergeCell ref="C26:C27"/>
    <mergeCell ref="D26:D27"/>
    <mergeCell ref="E26:E27"/>
    <mergeCell ref="P26:P27"/>
    <mergeCell ref="L26:M26"/>
    <mergeCell ref="B32:B33"/>
    <mergeCell ref="C32:C33"/>
    <mergeCell ref="D32:D33"/>
    <mergeCell ref="E32:E33"/>
    <mergeCell ref="P32:P33"/>
    <mergeCell ref="J32:M32"/>
    <mergeCell ref="B30:B31"/>
    <mergeCell ref="C30:C31"/>
    <mergeCell ref="D30:D31"/>
    <mergeCell ref="E30:E31"/>
    <mergeCell ref="P30:P31"/>
    <mergeCell ref="J30:M30"/>
    <mergeCell ref="B39:C39"/>
    <mergeCell ref="P39:P40"/>
    <mergeCell ref="B40:C40"/>
    <mergeCell ref="B34:B35"/>
    <mergeCell ref="C34:C35"/>
    <mergeCell ref="D34:D35"/>
    <mergeCell ref="E34:E35"/>
    <mergeCell ref="P34:P35"/>
    <mergeCell ref="B36:B37"/>
    <mergeCell ref="C36:C37"/>
    <mergeCell ref="D36:D37"/>
    <mergeCell ref="E36:E37"/>
    <mergeCell ref="P36:P37"/>
  </mergeCells>
  <pageMargins left="0.511811024" right="0.511811024" top="0.78740157499999996" bottom="0.78740157499999996" header="0.31496062000000002" footer="0.31496062000000002"/>
  <pageSetup paperSize="9" scale="70" fitToHeight="0"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115" zoomScaleNormal="115" workbookViewId="0">
      <selection activeCell="A3" sqref="A3:F3"/>
    </sheetView>
  </sheetViews>
  <sheetFormatPr defaultRowHeight="15" x14ac:dyDescent="0.25"/>
  <cols>
    <col min="2" max="2" width="11" bestFit="1" customWidth="1"/>
    <col min="4" max="4" width="57.5703125" customWidth="1"/>
    <col min="6" max="6" width="13.5703125" bestFit="1" customWidth="1"/>
    <col min="8" max="8" width="13.7109375" bestFit="1" customWidth="1"/>
  </cols>
  <sheetData>
    <row r="1" spans="1:8" x14ac:dyDescent="0.25">
      <c r="A1" s="137"/>
      <c r="B1" s="137"/>
      <c r="C1" s="318" t="s">
        <v>369</v>
      </c>
      <c r="D1" s="318"/>
      <c r="E1" s="318" t="s">
        <v>1</v>
      </c>
      <c r="F1" s="318"/>
      <c r="G1" s="91"/>
      <c r="H1" s="91"/>
    </row>
    <row r="2" spans="1:8" x14ac:dyDescent="0.25">
      <c r="A2" s="138"/>
      <c r="B2" s="138"/>
      <c r="C2" s="319" t="s">
        <v>371</v>
      </c>
      <c r="D2" s="319"/>
      <c r="E2" s="319" t="s">
        <v>370</v>
      </c>
      <c r="F2" s="319"/>
      <c r="G2" s="91"/>
      <c r="H2" s="91"/>
    </row>
    <row r="3" spans="1:8" x14ac:dyDescent="0.25">
      <c r="A3" s="320" t="s">
        <v>369</v>
      </c>
      <c r="B3" s="159"/>
      <c r="C3" s="159"/>
      <c r="D3" s="159"/>
      <c r="E3" s="159"/>
      <c r="F3" s="159"/>
      <c r="G3" s="91"/>
      <c r="H3" s="91"/>
    </row>
    <row r="4" spans="1:8" ht="15.75" thickBot="1" x14ac:dyDescent="0.3">
      <c r="A4" s="139"/>
      <c r="B4" s="91"/>
      <c r="C4" s="91"/>
      <c r="D4" s="140" t="s">
        <v>368</v>
      </c>
      <c r="E4" s="91"/>
      <c r="F4" s="91"/>
      <c r="G4" s="91"/>
      <c r="H4" s="91"/>
    </row>
    <row r="5" spans="1:8" s="95" customFormat="1" ht="15.75" thickBot="1" x14ac:dyDescent="0.3">
      <c r="A5" s="298" t="s">
        <v>483</v>
      </c>
      <c r="B5" s="299"/>
      <c r="C5" s="299"/>
      <c r="D5" s="299"/>
      <c r="E5" s="299"/>
      <c r="F5" s="299"/>
      <c r="G5" s="299"/>
      <c r="H5" s="300"/>
    </row>
    <row r="6" spans="1:8" s="95" customFormat="1" x14ac:dyDescent="0.25">
      <c r="A6" s="301" t="s">
        <v>517</v>
      </c>
      <c r="B6" s="302"/>
      <c r="C6" s="302"/>
      <c r="D6" s="302"/>
      <c r="E6" s="302"/>
      <c r="F6" s="302"/>
      <c r="G6" s="302"/>
      <c r="H6" s="303"/>
    </row>
    <row r="7" spans="1:8" s="95" customFormat="1" x14ac:dyDescent="0.25">
      <c r="A7" s="123" t="s">
        <v>37</v>
      </c>
      <c r="B7" s="124" t="s">
        <v>462</v>
      </c>
      <c r="C7" s="124" t="s">
        <v>463</v>
      </c>
      <c r="D7" s="124" t="s">
        <v>464</v>
      </c>
      <c r="E7" s="124" t="s">
        <v>465</v>
      </c>
      <c r="F7" s="124" t="s">
        <v>466</v>
      </c>
      <c r="G7" s="124" t="s">
        <v>467</v>
      </c>
      <c r="H7" s="125" t="s">
        <v>468</v>
      </c>
    </row>
    <row r="8" spans="1:8" s="95" customFormat="1" ht="75.75" thickBot="1" x14ac:dyDescent="0.3">
      <c r="A8" s="126">
        <v>1</v>
      </c>
      <c r="B8" s="127">
        <v>5824</v>
      </c>
      <c r="C8" s="128" t="s">
        <v>360</v>
      </c>
      <c r="D8" s="129" t="s">
        <v>521</v>
      </c>
      <c r="E8" s="130" t="s">
        <v>361</v>
      </c>
      <c r="F8" s="131">
        <v>7</v>
      </c>
      <c r="G8" s="132">
        <v>130.26</v>
      </c>
      <c r="H8" s="133">
        <f t="shared" ref="H8" si="0">F8*G8</f>
        <v>911.81999999999994</v>
      </c>
    </row>
    <row r="9" spans="1:8" s="95" customFormat="1" ht="18" thickBot="1" x14ac:dyDescent="0.35">
      <c r="A9" s="295" t="s">
        <v>27</v>
      </c>
      <c r="B9" s="296"/>
      <c r="C9" s="296"/>
      <c r="D9" s="296"/>
      <c r="E9" s="296"/>
      <c r="F9" s="296"/>
      <c r="G9" s="297"/>
      <c r="H9" s="134">
        <f>SUM(H8:H8)</f>
        <v>911.81999999999994</v>
      </c>
    </row>
    <row r="10" spans="1:8" s="95" customFormat="1" ht="15.75" customHeight="1" thickBot="1" x14ac:dyDescent="0.3">
      <c r="A10" s="298" t="s">
        <v>487</v>
      </c>
      <c r="B10" s="299"/>
      <c r="C10" s="299"/>
      <c r="D10" s="299"/>
      <c r="E10" s="299"/>
      <c r="F10" s="299"/>
      <c r="G10" s="299"/>
      <c r="H10" s="300"/>
    </row>
    <row r="11" spans="1:8" s="95" customFormat="1" ht="15" customHeight="1" x14ac:dyDescent="0.25">
      <c r="A11" s="301" t="s">
        <v>520</v>
      </c>
      <c r="B11" s="302"/>
      <c r="C11" s="302"/>
      <c r="D11" s="302"/>
      <c r="E11" s="302"/>
      <c r="F11" s="302"/>
      <c r="G11" s="302"/>
      <c r="H11" s="303"/>
    </row>
    <row r="12" spans="1:8" s="95" customFormat="1" x14ac:dyDescent="0.25">
      <c r="A12" s="123" t="s">
        <v>37</v>
      </c>
      <c r="B12" s="124" t="s">
        <v>462</v>
      </c>
      <c r="C12" s="124" t="s">
        <v>463</v>
      </c>
      <c r="D12" s="124" t="s">
        <v>464</v>
      </c>
      <c r="E12" s="124" t="s">
        <v>465</v>
      </c>
      <c r="F12" s="124" t="s">
        <v>466</v>
      </c>
      <c r="G12" s="124" t="s">
        <v>467</v>
      </c>
      <c r="H12" s="125" t="s">
        <v>468</v>
      </c>
    </row>
    <row r="13" spans="1:8" s="95" customFormat="1" ht="75.75" thickBot="1" x14ac:dyDescent="0.3">
      <c r="A13" s="126">
        <v>1</v>
      </c>
      <c r="B13" s="127">
        <v>5824</v>
      </c>
      <c r="C13" s="128" t="s">
        <v>360</v>
      </c>
      <c r="D13" s="129" t="s">
        <v>521</v>
      </c>
      <c r="E13" s="130" t="s">
        <v>361</v>
      </c>
      <c r="F13" s="131">
        <v>7</v>
      </c>
      <c r="G13" s="132">
        <v>130.26</v>
      </c>
      <c r="H13" s="133">
        <f t="shared" ref="H13" si="1">F13*G13</f>
        <v>911.81999999999994</v>
      </c>
    </row>
    <row r="14" spans="1:8" s="95" customFormat="1" ht="18" thickBot="1" x14ac:dyDescent="0.35">
      <c r="A14" s="295" t="s">
        <v>27</v>
      </c>
      <c r="B14" s="296"/>
      <c r="C14" s="296"/>
      <c r="D14" s="296"/>
      <c r="E14" s="296"/>
      <c r="F14" s="296"/>
      <c r="G14" s="297"/>
      <c r="H14" s="134">
        <f>SUM(H13:H13)</f>
        <v>911.81999999999994</v>
      </c>
    </row>
    <row r="15" spans="1:8" ht="15.75" thickBot="1" x14ac:dyDescent="0.3">
      <c r="A15" s="304" t="s">
        <v>518</v>
      </c>
      <c r="B15" s="305"/>
      <c r="C15" s="305"/>
      <c r="D15" s="305"/>
      <c r="E15" s="305"/>
      <c r="F15" s="305"/>
      <c r="G15" s="305"/>
      <c r="H15" s="306"/>
    </row>
    <row r="16" spans="1:8" x14ac:dyDescent="0.25">
      <c r="A16" s="301" t="s">
        <v>461</v>
      </c>
      <c r="B16" s="302"/>
      <c r="C16" s="302"/>
      <c r="D16" s="302"/>
      <c r="E16" s="302"/>
      <c r="F16" s="302"/>
      <c r="G16" s="302"/>
      <c r="H16" s="303"/>
    </row>
    <row r="17" spans="1:8" x14ac:dyDescent="0.25">
      <c r="A17" s="123" t="s">
        <v>37</v>
      </c>
      <c r="B17" s="124" t="s">
        <v>462</v>
      </c>
      <c r="C17" s="124" t="s">
        <v>463</v>
      </c>
      <c r="D17" s="124" t="s">
        <v>464</v>
      </c>
      <c r="E17" s="124" t="s">
        <v>465</v>
      </c>
      <c r="F17" s="124" t="s">
        <v>466</v>
      </c>
      <c r="G17" s="124" t="s">
        <v>467</v>
      </c>
      <c r="H17" s="125" t="s">
        <v>468</v>
      </c>
    </row>
    <row r="18" spans="1:8" ht="12.75" customHeight="1" x14ac:dyDescent="0.25">
      <c r="A18" s="126">
        <v>1</v>
      </c>
      <c r="B18" s="127">
        <v>83338</v>
      </c>
      <c r="C18" s="128" t="s">
        <v>360</v>
      </c>
      <c r="D18" s="129" t="s">
        <v>469</v>
      </c>
      <c r="E18" s="130" t="s">
        <v>470</v>
      </c>
      <c r="F18" s="131">
        <f>2.5*3.5*1.3</f>
        <v>11.375</v>
      </c>
      <c r="G18" s="132">
        <v>2.21</v>
      </c>
      <c r="H18" s="133">
        <f t="shared" ref="H18:H27" si="2">F18*G18</f>
        <v>25.138749999999998</v>
      </c>
    </row>
    <row r="19" spans="1:8" ht="30" x14ac:dyDescent="0.25">
      <c r="A19" s="126">
        <v>2</v>
      </c>
      <c r="B19" s="127">
        <v>92785</v>
      </c>
      <c r="C19" s="128" t="s">
        <v>360</v>
      </c>
      <c r="D19" s="129" t="s">
        <v>471</v>
      </c>
      <c r="E19" s="130" t="s">
        <v>364</v>
      </c>
      <c r="F19" s="131">
        <f>((9*3.4)+(14*2.4))*0.245</f>
        <v>15.729000000000001</v>
      </c>
      <c r="G19" s="132">
        <v>9.01</v>
      </c>
      <c r="H19" s="133">
        <f t="shared" si="2"/>
        <v>141.71829</v>
      </c>
    </row>
    <row r="20" spans="1:8" ht="45" x14ac:dyDescent="0.25">
      <c r="A20" s="126">
        <v>3</v>
      </c>
      <c r="B20" s="127">
        <v>83534</v>
      </c>
      <c r="C20" s="128" t="s">
        <v>360</v>
      </c>
      <c r="D20" s="129" t="s">
        <v>472</v>
      </c>
      <c r="E20" s="130" t="s">
        <v>470</v>
      </c>
      <c r="F20" s="131">
        <f>3.4*2.4*0.1</f>
        <v>0.81600000000000006</v>
      </c>
      <c r="G20" s="132">
        <v>484.66</v>
      </c>
      <c r="H20" s="133">
        <f>F20*G20</f>
        <v>395.48256000000003</v>
      </c>
    </row>
    <row r="21" spans="1:8" ht="45" x14ac:dyDescent="0.25">
      <c r="A21" s="126">
        <v>4</v>
      </c>
      <c r="B21" s="127">
        <v>92760</v>
      </c>
      <c r="C21" s="128" t="s">
        <v>360</v>
      </c>
      <c r="D21" s="129" t="s">
        <v>473</v>
      </c>
      <c r="E21" s="130" t="s">
        <v>364</v>
      </c>
      <c r="F21" s="131">
        <f>((1.3*4*6)+(10*4))*0.245</f>
        <v>17.443999999999999</v>
      </c>
      <c r="G21" s="132">
        <v>8.74</v>
      </c>
      <c r="H21" s="133">
        <f t="shared" si="2"/>
        <v>152.46055999999999</v>
      </c>
    </row>
    <row r="22" spans="1:8" ht="30" x14ac:dyDescent="0.25">
      <c r="A22" s="126">
        <v>5</v>
      </c>
      <c r="B22" s="127">
        <v>94965</v>
      </c>
      <c r="C22" s="128" t="s">
        <v>360</v>
      </c>
      <c r="D22" s="129" t="s">
        <v>474</v>
      </c>
      <c r="E22" s="130" t="s">
        <v>470</v>
      </c>
      <c r="F22" s="131">
        <f>(1.1*0.2*0.2)+(10*0.1*0.2)</f>
        <v>0.24400000000000002</v>
      </c>
      <c r="G22" s="132">
        <v>325.97000000000003</v>
      </c>
      <c r="H22" s="133">
        <f t="shared" si="2"/>
        <v>79.536680000000018</v>
      </c>
    </row>
    <row r="23" spans="1:8" ht="30" x14ac:dyDescent="0.25">
      <c r="A23" s="126">
        <v>6</v>
      </c>
      <c r="B23" s="127">
        <v>87493</v>
      </c>
      <c r="C23" s="128" t="s">
        <v>360</v>
      </c>
      <c r="D23" s="129" t="s">
        <v>475</v>
      </c>
      <c r="E23" s="130" t="s">
        <v>476</v>
      </c>
      <c r="F23" s="131">
        <f>10*1</f>
        <v>10</v>
      </c>
      <c r="G23" s="132">
        <v>55.59</v>
      </c>
      <c r="H23" s="133">
        <f t="shared" si="2"/>
        <v>555.90000000000009</v>
      </c>
    </row>
    <row r="24" spans="1:8" ht="15.75" x14ac:dyDescent="0.25">
      <c r="A24" s="126">
        <v>7</v>
      </c>
      <c r="B24" s="127">
        <v>87879</v>
      </c>
      <c r="C24" s="128" t="s">
        <v>360</v>
      </c>
      <c r="D24" s="129" t="s">
        <v>477</v>
      </c>
      <c r="E24" s="130" t="s">
        <v>478</v>
      </c>
      <c r="F24" s="131">
        <f>10*1.1</f>
        <v>11</v>
      </c>
      <c r="G24" s="132">
        <v>2.69</v>
      </c>
      <c r="H24" s="133">
        <f t="shared" si="2"/>
        <v>29.59</v>
      </c>
    </row>
    <row r="25" spans="1:8" ht="45" x14ac:dyDescent="0.25">
      <c r="A25" s="126">
        <v>8</v>
      </c>
      <c r="B25" s="127">
        <v>87777</v>
      </c>
      <c r="C25" s="128" t="s">
        <v>360</v>
      </c>
      <c r="D25" s="129" t="s">
        <v>479</v>
      </c>
      <c r="E25" s="130" t="s">
        <v>478</v>
      </c>
      <c r="F25" s="131">
        <f>10*1.1</f>
        <v>11</v>
      </c>
      <c r="G25" s="132">
        <v>42.9</v>
      </c>
      <c r="H25" s="133">
        <f t="shared" si="2"/>
        <v>471.9</v>
      </c>
    </row>
    <row r="26" spans="1:8" ht="45" x14ac:dyDescent="0.25">
      <c r="A26" s="126">
        <v>9</v>
      </c>
      <c r="B26" s="127">
        <v>98546</v>
      </c>
      <c r="C26" s="128" t="s">
        <v>360</v>
      </c>
      <c r="D26" s="129" t="s">
        <v>480</v>
      </c>
      <c r="E26" s="130" t="s">
        <v>366</v>
      </c>
      <c r="F26" s="131">
        <f>10*1.1</f>
        <v>11</v>
      </c>
      <c r="G26" s="132">
        <v>68.33</v>
      </c>
      <c r="H26" s="133">
        <f t="shared" si="2"/>
        <v>751.63</v>
      </c>
    </row>
    <row r="27" spans="1:8" ht="60.75" thickBot="1" x14ac:dyDescent="0.3">
      <c r="A27" s="126">
        <v>10</v>
      </c>
      <c r="B27" s="127" t="s">
        <v>481</v>
      </c>
      <c r="C27" s="128" t="s">
        <v>360</v>
      </c>
      <c r="D27" s="129" t="s">
        <v>482</v>
      </c>
      <c r="E27" s="130" t="s">
        <v>478</v>
      </c>
      <c r="F27" s="131">
        <f>3.4*2.4</f>
        <v>8.16</v>
      </c>
      <c r="G27" s="132">
        <v>77.209999999999994</v>
      </c>
      <c r="H27" s="133">
        <f t="shared" si="2"/>
        <v>630.03359999999998</v>
      </c>
    </row>
    <row r="28" spans="1:8" ht="18" thickBot="1" x14ac:dyDescent="0.35">
      <c r="A28" s="307" t="s">
        <v>27</v>
      </c>
      <c r="B28" s="308"/>
      <c r="C28" s="308"/>
      <c r="D28" s="308"/>
      <c r="E28" s="308"/>
      <c r="F28" s="308"/>
      <c r="G28" s="309"/>
      <c r="H28" s="141">
        <f>SUM(H18:H27)</f>
        <v>3233.3904400000001</v>
      </c>
    </row>
    <row r="29" spans="1:8" ht="15.75" thickBot="1" x14ac:dyDescent="0.3">
      <c r="A29" s="315" t="s">
        <v>519</v>
      </c>
      <c r="B29" s="316"/>
      <c r="C29" s="316"/>
      <c r="D29" s="316"/>
      <c r="E29" s="316"/>
      <c r="F29" s="316"/>
      <c r="G29" s="316"/>
      <c r="H29" s="317"/>
    </row>
    <row r="30" spans="1:8" x14ac:dyDescent="0.25">
      <c r="A30" s="310" t="s">
        <v>496</v>
      </c>
      <c r="B30" s="311"/>
      <c r="C30" s="311"/>
      <c r="D30" s="311"/>
      <c r="E30" s="311"/>
      <c r="F30" s="311"/>
      <c r="G30" s="311"/>
      <c r="H30" s="312"/>
    </row>
    <row r="31" spans="1:8" x14ac:dyDescent="0.25">
      <c r="A31" s="123" t="s">
        <v>37</v>
      </c>
      <c r="B31" s="124" t="s">
        <v>462</v>
      </c>
      <c r="C31" s="124" t="s">
        <v>463</v>
      </c>
      <c r="D31" s="124" t="s">
        <v>464</v>
      </c>
      <c r="E31" s="124" t="s">
        <v>465</v>
      </c>
      <c r="F31" s="124" t="s">
        <v>466</v>
      </c>
      <c r="G31" s="124" t="s">
        <v>467</v>
      </c>
      <c r="H31" s="125" t="s">
        <v>468</v>
      </c>
    </row>
    <row r="32" spans="1:8" ht="45" x14ac:dyDescent="0.25">
      <c r="A32" s="126">
        <v>1</v>
      </c>
      <c r="B32" s="127">
        <v>4384</v>
      </c>
      <c r="C32" s="128" t="s">
        <v>360</v>
      </c>
      <c r="D32" s="129" t="s">
        <v>489</v>
      </c>
      <c r="E32" s="130" t="s">
        <v>490</v>
      </c>
      <c r="F32" s="131">
        <v>2</v>
      </c>
      <c r="G32" s="132">
        <v>12.46</v>
      </c>
      <c r="H32" s="133">
        <f t="shared" ref="H32:H33" si="3">F32*G32</f>
        <v>24.92</v>
      </c>
    </row>
    <row r="33" spans="1:8" ht="15.75" x14ac:dyDescent="0.25">
      <c r="A33" s="126">
        <v>2</v>
      </c>
      <c r="B33" s="127">
        <v>6138</v>
      </c>
      <c r="C33" s="128" t="s">
        <v>360</v>
      </c>
      <c r="D33" s="129" t="s">
        <v>367</v>
      </c>
      <c r="E33" s="130" t="s">
        <v>490</v>
      </c>
      <c r="F33" s="131">
        <v>1</v>
      </c>
      <c r="G33" s="132">
        <v>1.35</v>
      </c>
      <c r="H33" s="133">
        <f t="shared" si="3"/>
        <v>1.35</v>
      </c>
    </row>
    <row r="34" spans="1:8" ht="30" x14ac:dyDescent="0.25">
      <c r="A34" s="126">
        <v>3</v>
      </c>
      <c r="B34" s="313" t="s">
        <v>491</v>
      </c>
      <c r="C34" s="314"/>
      <c r="D34" s="129" t="s">
        <v>498</v>
      </c>
      <c r="E34" s="130" t="s">
        <v>490</v>
      </c>
      <c r="F34" s="131">
        <v>1</v>
      </c>
      <c r="G34" s="132">
        <v>477.45</v>
      </c>
      <c r="H34" s="133">
        <f>F34*G34</f>
        <v>477.45</v>
      </c>
    </row>
    <row r="35" spans="1:8" s="95" customFormat="1" ht="30" x14ac:dyDescent="0.25">
      <c r="A35" s="126"/>
      <c r="B35" s="313" t="s">
        <v>491</v>
      </c>
      <c r="C35" s="314"/>
      <c r="D35" s="129" t="s">
        <v>499</v>
      </c>
      <c r="E35" s="130" t="s">
        <v>492</v>
      </c>
      <c r="F35" s="131">
        <v>1</v>
      </c>
      <c r="G35" s="132">
        <v>34.9</v>
      </c>
      <c r="H35" s="133">
        <f>F35*G35</f>
        <v>34.9</v>
      </c>
    </row>
    <row r="36" spans="1:8" ht="15.75" x14ac:dyDescent="0.25">
      <c r="A36" s="126">
        <v>4</v>
      </c>
      <c r="B36" s="127">
        <v>37329</v>
      </c>
      <c r="C36" s="128" t="s">
        <v>360</v>
      </c>
      <c r="D36" s="129" t="s">
        <v>365</v>
      </c>
      <c r="E36" s="130" t="s">
        <v>364</v>
      </c>
      <c r="F36" s="131">
        <v>0.1469</v>
      </c>
      <c r="G36" s="132">
        <v>44.3</v>
      </c>
      <c r="H36" s="133">
        <f t="shared" ref="H36:H38" si="4">F36*G36</f>
        <v>6.5076700000000001</v>
      </c>
    </row>
    <row r="37" spans="1:8" ht="30" x14ac:dyDescent="0.25">
      <c r="A37" s="126">
        <v>5</v>
      </c>
      <c r="B37" s="127">
        <v>88267</v>
      </c>
      <c r="C37" s="128" t="s">
        <v>360</v>
      </c>
      <c r="D37" s="129" t="s">
        <v>363</v>
      </c>
      <c r="E37" s="130" t="s">
        <v>361</v>
      </c>
      <c r="F37" s="131">
        <v>0.78</v>
      </c>
      <c r="G37" s="132">
        <v>21.25</v>
      </c>
      <c r="H37" s="133">
        <f t="shared" si="4"/>
        <v>16.574999999999999</v>
      </c>
    </row>
    <row r="38" spans="1:8" ht="16.5" thickBot="1" x14ac:dyDescent="0.3">
      <c r="A38" s="126">
        <v>6</v>
      </c>
      <c r="B38" s="127">
        <v>88316</v>
      </c>
      <c r="C38" s="128" t="s">
        <v>360</v>
      </c>
      <c r="D38" s="129" t="s">
        <v>362</v>
      </c>
      <c r="E38" s="130" t="s">
        <v>361</v>
      </c>
      <c r="F38" s="131">
        <v>0.44</v>
      </c>
      <c r="G38" s="132">
        <v>14.03</v>
      </c>
      <c r="H38" s="133">
        <f t="shared" si="4"/>
        <v>6.1731999999999996</v>
      </c>
    </row>
    <row r="39" spans="1:8" ht="18" thickBot="1" x14ac:dyDescent="0.35">
      <c r="A39" s="295" t="s">
        <v>27</v>
      </c>
      <c r="B39" s="296"/>
      <c r="C39" s="296"/>
      <c r="D39" s="296"/>
      <c r="E39" s="296"/>
      <c r="F39" s="296"/>
      <c r="G39" s="297"/>
      <c r="H39" s="134">
        <f>SUM(H32:H38)</f>
        <v>567.87586999999996</v>
      </c>
    </row>
  </sheetData>
  <mergeCells count="19">
    <mergeCell ref="C1:D1"/>
    <mergeCell ref="E1:F1"/>
    <mergeCell ref="C2:D2"/>
    <mergeCell ref="E2:F2"/>
    <mergeCell ref="A3:F3"/>
    <mergeCell ref="A28:G28"/>
    <mergeCell ref="A30:H30"/>
    <mergeCell ref="A39:G39"/>
    <mergeCell ref="B34:C34"/>
    <mergeCell ref="B35:C35"/>
    <mergeCell ref="A29:H29"/>
    <mergeCell ref="A14:G14"/>
    <mergeCell ref="A9:G9"/>
    <mergeCell ref="A5:H5"/>
    <mergeCell ref="A6:H6"/>
    <mergeCell ref="A16:H16"/>
    <mergeCell ref="A15:H15"/>
    <mergeCell ref="A10:H10"/>
    <mergeCell ref="A11:H11"/>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BDI</vt:lpstr>
      <vt:lpstr>Planilha de Orçamentação</vt:lpstr>
      <vt:lpstr>Curva ABC</vt:lpstr>
      <vt:lpstr>Cronograma Fisico Financeiro</vt:lpstr>
      <vt:lpstr>COMPOSIÇÃO</vt:lpstr>
      <vt:lpstr>'Planilha de Orçamentação'!Area_de_impressao</vt:lpstr>
      <vt:lpstr>'Planilha de Orçamentação'!Titulos_de_impressao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Gustavo</dc:creator>
  <cp:lastModifiedBy>USUARIO</cp:lastModifiedBy>
  <cp:lastPrinted>2019-04-16T14:53:59Z</cp:lastPrinted>
  <dcterms:created xsi:type="dcterms:W3CDTF">2014-10-13T17:21:51Z</dcterms:created>
  <dcterms:modified xsi:type="dcterms:W3CDTF">2019-11-01T13:39:09Z</dcterms:modified>
</cp:coreProperties>
</file>